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03. Cash Flow\"/>
    </mc:Choice>
  </mc:AlternateContent>
  <xr:revisionPtr revIDLastSave="0" documentId="8_{EF19FBDC-EA03-44C3-9ECA-1D91789949F4}" xr6:coauthVersionLast="47" xr6:coauthVersionMax="47" xr10:uidLastSave="{00000000-0000-0000-0000-000000000000}"/>
  <bookViews>
    <workbookView xWindow="30" yWindow="0" windowWidth="10000" windowHeight="736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'DC42'!$A$1:$AA$43</definedName>
    <definedName name="_xlnm.Print_Area" localSheetId="11">'DC48'!$A$1:$AA$43</definedName>
    <definedName name="_xlnm.Print_Area" localSheetId="1">EKU!$A$1:$AA$43</definedName>
    <definedName name="_xlnm.Print_Area" localSheetId="4">'GT421'!$A$1:$AA$43</definedName>
    <definedName name="_xlnm.Print_Area" localSheetId="5">'GT422'!$A$1:$AA$43</definedName>
    <definedName name="_xlnm.Print_Area" localSheetId="6">'GT423'!$A$1:$AA$43</definedName>
    <definedName name="_xlnm.Print_Area" localSheetId="8">'GT481'!$A$1:$AA$43</definedName>
    <definedName name="_xlnm.Print_Area" localSheetId="9">'GT484'!$A$1:$AA$43</definedName>
    <definedName name="_xlnm.Print_Area" localSheetId="10">'GT485'!$A$1:$AA$43</definedName>
    <definedName name="_xlnm.Print_Area" localSheetId="2">JHB!$A$1:$AA$43</definedName>
    <definedName name="_xlnm.Print_Area" localSheetId="0">Summary!$A$1:$AA$43</definedName>
    <definedName name="_xlnm.Print_Area" localSheetId="3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0" i="2" l="1"/>
  <c r="Z39" i="2"/>
  <c r="Y39" i="2"/>
  <c r="Z39" i="3"/>
  <c r="Z39" i="4"/>
  <c r="Z39" i="5"/>
  <c r="Z39" i="7"/>
  <c r="Z39" i="8"/>
  <c r="Z39" i="9"/>
  <c r="Z39" i="10"/>
  <c r="Y39" i="10"/>
  <c r="Z39" i="11"/>
  <c r="Z39" i="1"/>
  <c r="Y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Z39" i="12" s="1"/>
  <c r="J39" i="12"/>
  <c r="W39" i="1"/>
  <c r="J39" i="1"/>
  <c r="Y38" i="2"/>
  <c r="Y40" i="2" s="1"/>
  <c r="X38" i="2"/>
  <c r="Z38" i="2" s="1"/>
  <c r="Q38" i="2"/>
  <c r="P38" i="2"/>
  <c r="I38" i="2"/>
  <c r="H38" i="2"/>
  <c r="Y38" i="3"/>
  <c r="Y40" i="3" s="1"/>
  <c r="X38" i="3"/>
  <c r="Z38" i="3" s="1"/>
  <c r="Q38" i="3"/>
  <c r="P38" i="3"/>
  <c r="I38" i="3"/>
  <c r="H38" i="3"/>
  <c r="X38" i="4"/>
  <c r="Z38" i="4" s="1"/>
  <c r="P38" i="4"/>
  <c r="H38" i="4"/>
  <c r="Y38" i="5"/>
  <c r="Y40" i="5" s="1"/>
  <c r="X38" i="5"/>
  <c r="Z38" i="5" s="1"/>
  <c r="Q38" i="5"/>
  <c r="P38" i="5"/>
  <c r="I38" i="5"/>
  <c r="H38" i="5"/>
  <c r="Y38" i="6"/>
  <c r="X38" i="6"/>
  <c r="Z38" i="6" s="1"/>
  <c r="Q38" i="6"/>
  <c r="P38" i="6"/>
  <c r="I38" i="6"/>
  <c r="H38" i="6"/>
  <c r="Y38" i="7"/>
  <c r="Y40" i="7" s="1"/>
  <c r="R38" i="7"/>
  <c r="Q38" i="7"/>
  <c r="J38" i="7"/>
  <c r="I38" i="7"/>
  <c r="AA38" i="8"/>
  <c r="AA40" i="8" s="1"/>
  <c r="S38" i="8"/>
  <c r="R38" i="8"/>
  <c r="K38" i="8"/>
  <c r="J38" i="8"/>
  <c r="C38" i="8"/>
  <c r="C40" i="8" s="1"/>
  <c r="AA38" i="9"/>
  <c r="AA40" i="9" s="1"/>
  <c r="S38" i="9"/>
  <c r="R38" i="9"/>
  <c r="K38" i="9"/>
  <c r="J38" i="9"/>
  <c r="C38" i="9"/>
  <c r="C40" i="9" s="1"/>
  <c r="AA38" i="10"/>
  <c r="AA40" i="10" s="1"/>
  <c r="S38" i="10"/>
  <c r="R38" i="10"/>
  <c r="K38" i="10"/>
  <c r="J38" i="10"/>
  <c r="C38" i="10"/>
  <c r="C40" i="10" s="1"/>
  <c r="AA38" i="11"/>
  <c r="AA40" i="11" s="1"/>
  <c r="S38" i="11"/>
  <c r="R38" i="11"/>
  <c r="K38" i="11"/>
  <c r="J38" i="11"/>
  <c r="C38" i="11"/>
  <c r="C40" i="11" s="1"/>
  <c r="AA38" i="12"/>
  <c r="AA40" i="12" s="1"/>
  <c r="S38" i="12"/>
  <c r="K38" i="12"/>
  <c r="C38" i="12"/>
  <c r="C40" i="12" s="1"/>
  <c r="S38" i="1"/>
  <c r="K38" i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V38" i="12" s="1"/>
  <c r="U36" i="12"/>
  <c r="T36" i="12"/>
  <c r="S36" i="12"/>
  <c r="R36" i="12"/>
  <c r="Q36" i="12"/>
  <c r="P36" i="12"/>
  <c r="O36" i="12"/>
  <c r="N36" i="12"/>
  <c r="N38" i="12" s="1"/>
  <c r="M36" i="12"/>
  <c r="L36" i="12"/>
  <c r="K36" i="12"/>
  <c r="J36" i="12"/>
  <c r="I36" i="12"/>
  <c r="H36" i="12"/>
  <c r="G36" i="12"/>
  <c r="F36" i="12"/>
  <c r="F38" i="12" s="1"/>
  <c r="F40" i="12" s="1"/>
  <c r="E36" i="12"/>
  <c r="D36" i="12"/>
  <c r="C36" i="12"/>
  <c r="AA36" i="1"/>
  <c r="Y36" i="1"/>
  <c r="X36" i="1"/>
  <c r="Z36" i="1" s="1"/>
  <c r="W36" i="1"/>
  <c r="V36" i="1"/>
  <c r="V38" i="1" s="1"/>
  <c r="U36" i="1"/>
  <c r="T36" i="1"/>
  <c r="S36" i="1"/>
  <c r="R36" i="1"/>
  <c r="Q36" i="1"/>
  <c r="P36" i="1"/>
  <c r="O36" i="1"/>
  <c r="N36" i="1"/>
  <c r="N38" i="1" s="1"/>
  <c r="M36" i="1"/>
  <c r="L36" i="1"/>
  <c r="K36" i="1"/>
  <c r="J36" i="1"/>
  <c r="I36" i="1"/>
  <c r="H36" i="1"/>
  <c r="G36" i="1"/>
  <c r="F36" i="1"/>
  <c r="F38" i="1" s="1"/>
  <c r="F40" i="1" s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Z27" i="4"/>
  <c r="Y27" i="4"/>
  <c r="Y38" i="4" s="1"/>
  <c r="Y40" i="4" s="1"/>
  <c r="X27" i="4"/>
  <c r="W27" i="4"/>
  <c r="V27" i="4"/>
  <c r="U27" i="4"/>
  <c r="T27" i="4"/>
  <c r="S27" i="4"/>
  <c r="R27" i="4"/>
  <c r="Q27" i="4"/>
  <c r="Q38" i="4" s="1"/>
  <c r="P27" i="4"/>
  <c r="O27" i="4"/>
  <c r="N27" i="4"/>
  <c r="M27" i="4"/>
  <c r="L27" i="4"/>
  <c r="K27" i="4"/>
  <c r="J27" i="4"/>
  <c r="I27" i="4"/>
  <c r="I38" i="4" s="1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Z27" i="8" s="1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Z27" i="12" s="1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P17" i="2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H17" i="2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P17" i="3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H17" i="3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P17" i="4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H17" i="4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P17" i="5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H17" i="5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P17" i="6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H17" i="6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Q17" i="7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I17" i="7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R17" i="8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Y17" i="9"/>
  <c r="Y38" i="9" s="1"/>
  <c r="X17" i="9"/>
  <c r="Z17" i="9" s="1"/>
  <c r="W17" i="9"/>
  <c r="W38" i="9" s="1"/>
  <c r="V17" i="9"/>
  <c r="V38" i="9" s="1"/>
  <c r="U17" i="9"/>
  <c r="U38" i="9" s="1"/>
  <c r="T17" i="9"/>
  <c r="T38" i="9" s="1"/>
  <c r="S17" i="9"/>
  <c r="R17" i="9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Y17" i="10"/>
  <c r="Y38" i="10" s="1"/>
  <c r="Y40" i="10" s="1"/>
  <c r="X17" i="10"/>
  <c r="Z17" i="10" s="1"/>
  <c r="W17" i="10"/>
  <c r="W38" i="10" s="1"/>
  <c r="V17" i="10"/>
  <c r="V38" i="10" s="1"/>
  <c r="U17" i="10"/>
  <c r="U38" i="10" s="1"/>
  <c r="T17" i="10"/>
  <c r="T38" i="10" s="1"/>
  <c r="S17" i="10"/>
  <c r="R17" i="10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J17" i="10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R17" i="1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Y17" i="12"/>
  <c r="Y38" i="12" s="1"/>
  <c r="Y40" i="12" s="1"/>
  <c r="X17" i="12"/>
  <c r="Z17" i="12" s="1"/>
  <c r="W17" i="12"/>
  <c r="W38" i="12" s="1"/>
  <c r="V17" i="12"/>
  <c r="U17" i="12"/>
  <c r="U38" i="12" s="1"/>
  <c r="T17" i="12"/>
  <c r="T38" i="12" s="1"/>
  <c r="S17" i="12"/>
  <c r="R17" i="12"/>
  <c r="R38" i="12" s="1"/>
  <c r="Q17" i="12"/>
  <c r="Q38" i="12" s="1"/>
  <c r="P17" i="12"/>
  <c r="P38" i="12" s="1"/>
  <c r="O17" i="12"/>
  <c r="O38" i="12" s="1"/>
  <c r="N17" i="12"/>
  <c r="M17" i="12"/>
  <c r="M38" i="12" s="1"/>
  <c r="L17" i="12"/>
  <c r="L38" i="12" s="1"/>
  <c r="K17" i="12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F17" i="12"/>
  <c r="E17" i="12"/>
  <c r="E38" i="12" s="1"/>
  <c r="E40" i="12" s="1"/>
  <c r="D17" i="12"/>
  <c r="D38" i="12" s="1"/>
  <c r="D40" i="12" s="1"/>
  <c r="C17" i="12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U17" i="1"/>
  <c r="U38" i="1" s="1"/>
  <c r="T17" i="1"/>
  <c r="T38" i="1" s="1"/>
  <c r="S17" i="1"/>
  <c r="R17" i="1"/>
  <c r="R38" i="1" s="1"/>
  <c r="Q17" i="1"/>
  <c r="Q38" i="1" s="1"/>
  <c r="P17" i="1"/>
  <c r="P38" i="1" s="1"/>
  <c r="O17" i="1"/>
  <c r="O38" i="1" s="1"/>
  <c r="N17" i="1"/>
  <c r="M17" i="1"/>
  <c r="M38" i="1" s="1"/>
  <c r="L17" i="1"/>
  <c r="L38" i="1" s="1"/>
  <c r="K17" i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E17" i="1"/>
  <c r="E38" i="1" s="1"/>
  <c r="E40" i="1" s="1"/>
  <c r="D17" i="1"/>
  <c r="D38" i="1" s="1"/>
  <c r="D40" i="1" s="1"/>
  <c r="C17" i="1"/>
  <c r="I40" i="1" l="1"/>
  <c r="I40" i="10"/>
  <c r="I40" i="9"/>
  <c r="I40" i="8"/>
  <c r="J40" i="8" s="1"/>
  <c r="H40" i="7"/>
  <c r="I39" i="7" s="1"/>
  <c r="I40" i="7" s="1"/>
  <c r="J40" i="7" s="1"/>
  <c r="Y40" i="6"/>
  <c r="I40" i="12"/>
  <c r="I40" i="11"/>
  <c r="K39" i="11" s="1"/>
  <c r="Z38" i="8"/>
  <c r="X40" i="8"/>
  <c r="Z40" i="8" s="1"/>
  <c r="Z38" i="7"/>
  <c r="X40" i="7"/>
  <c r="Z40" i="7" s="1"/>
  <c r="I40" i="4"/>
  <c r="J40" i="4" s="1"/>
  <c r="Y40" i="9"/>
  <c r="X38" i="1"/>
  <c r="X38" i="12"/>
  <c r="Z17" i="8"/>
  <c r="Z17" i="6"/>
  <c r="Z17" i="3"/>
  <c r="Z17" i="2"/>
  <c r="X38" i="11"/>
  <c r="X38" i="10"/>
  <c r="X38" i="9"/>
  <c r="Z27" i="10"/>
  <c r="Z40" i="2"/>
  <c r="X40" i="6"/>
  <c r="X40" i="5"/>
  <c r="Z40" i="5" s="1"/>
  <c r="X40" i="4"/>
  <c r="Z40" i="4" s="1"/>
  <c r="X40" i="3"/>
  <c r="Z40" i="3" s="1"/>
  <c r="J40" i="6"/>
  <c r="K39" i="6"/>
  <c r="J40" i="3"/>
  <c r="K39" i="3"/>
  <c r="J40" i="1"/>
  <c r="K39" i="1"/>
  <c r="J40" i="10"/>
  <c r="K39" i="10"/>
  <c r="J40" i="11"/>
  <c r="K39" i="8"/>
  <c r="K39" i="5"/>
  <c r="J40" i="5"/>
  <c r="J40" i="2"/>
  <c r="K39" i="2"/>
  <c r="K39" i="7"/>
  <c r="K39" i="4"/>
  <c r="K39" i="12"/>
  <c r="J40" i="12"/>
  <c r="J40" i="9"/>
  <c r="K39" i="9"/>
  <c r="X40" i="12" l="1"/>
  <c r="Z40" i="12" s="1"/>
  <c r="Z38" i="12"/>
  <c r="Z38" i="9"/>
  <c r="X40" i="9"/>
  <c r="Z40" i="9" s="1"/>
  <c r="Z38" i="1"/>
  <c r="X40" i="1"/>
  <c r="Z40" i="1" s="1"/>
  <c r="Z38" i="10"/>
  <c r="X40" i="10"/>
  <c r="Z40" i="10" s="1"/>
  <c r="Z38" i="11"/>
  <c r="X40" i="11"/>
  <c r="Z40" i="11" s="1"/>
  <c r="Z40" i="6"/>
  <c r="N39" i="2"/>
  <c r="K40" i="2"/>
  <c r="L39" i="2" s="1"/>
  <c r="L40" i="2" s="1"/>
  <c r="M39" i="2" s="1"/>
  <c r="M40" i="2" s="1"/>
  <c r="N39" i="1"/>
  <c r="K40" i="1"/>
  <c r="L39" i="1" s="1"/>
  <c r="L40" i="1" s="1"/>
  <c r="M39" i="1" s="1"/>
  <c r="M40" i="1" s="1"/>
  <c r="N39" i="6"/>
  <c r="K40" i="6"/>
  <c r="L39" i="6" s="1"/>
  <c r="L40" i="6" s="1"/>
  <c r="M39" i="6" s="1"/>
  <c r="M40" i="6" s="1"/>
  <c r="N39" i="9"/>
  <c r="K40" i="9"/>
  <c r="L39" i="9" s="1"/>
  <c r="L40" i="9" s="1"/>
  <c r="M39" i="9" s="1"/>
  <c r="M40" i="9" s="1"/>
  <c r="N39" i="10"/>
  <c r="K40" i="10"/>
  <c r="L39" i="10" s="1"/>
  <c r="L40" i="10" s="1"/>
  <c r="M39" i="10" s="1"/>
  <c r="M40" i="10" s="1"/>
  <c r="N39" i="12"/>
  <c r="K40" i="12"/>
  <c r="L39" i="12" s="1"/>
  <c r="L40" i="12" s="1"/>
  <c r="M39" i="12" s="1"/>
  <c r="M40" i="12" s="1"/>
  <c r="N39" i="5"/>
  <c r="K40" i="5"/>
  <c r="L39" i="5" s="1"/>
  <c r="L40" i="5" s="1"/>
  <c r="M39" i="5" s="1"/>
  <c r="M40" i="5" s="1"/>
  <c r="N39" i="3"/>
  <c r="K40" i="3"/>
  <c r="L39" i="3" s="1"/>
  <c r="L40" i="3" s="1"/>
  <c r="M39" i="3" s="1"/>
  <c r="M40" i="3" s="1"/>
  <c r="N39" i="4"/>
  <c r="K40" i="4"/>
  <c r="L39" i="4" s="1"/>
  <c r="L40" i="4" s="1"/>
  <c r="M39" i="4" s="1"/>
  <c r="M40" i="4" s="1"/>
  <c r="N39" i="8"/>
  <c r="K40" i="8"/>
  <c r="L39" i="8" s="1"/>
  <c r="L40" i="8" s="1"/>
  <c r="M39" i="8" s="1"/>
  <c r="M40" i="8" s="1"/>
  <c r="N39" i="11"/>
  <c r="K40" i="11"/>
  <c r="L39" i="11" s="1"/>
  <c r="L40" i="11" s="1"/>
  <c r="M39" i="11" s="1"/>
  <c r="M40" i="11" s="1"/>
  <c r="N39" i="7"/>
  <c r="K40" i="7"/>
  <c r="L39" i="7" s="1"/>
  <c r="L40" i="7" s="1"/>
  <c r="M39" i="7" s="1"/>
  <c r="M40" i="7" s="1"/>
  <c r="O39" i="7" l="1"/>
  <c r="N40" i="7"/>
  <c r="O39" i="11"/>
  <c r="N40" i="11"/>
  <c r="O39" i="3"/>
  <c r="N40" i="3"/>
  <c r="N40" i="6"/>
  <c r="O39" i="6"/>
  <c r="O39" i="4"/>
  <c r="N40" i="4"/>
  <c r="N40" i="9"/>
  <c r="O39" i="9"/>
  <c r="N40" i="5"/>
  <c r="O39" i="5"/>
  <c r="N40" i="8"/>
  <c r="O39" i="8"/>
  <c r="N40" i="12"/>
  <c r="O39" i="12"/>
  <c r="N40" i="1"/>
  <c r="O39" i="1"/>
  <c r="O39" i="10"/>
  <c r="N40" i="10"/>
  <c r="O39" i="2"/>
  <c r="N40" i="2"/>
  <c r="O40" i="8" l="1"/>
  <c r="P39" i="8" s="1"/>
  <c r="P40" i="8" s="1"/>
  <c r="Q39" i="8" s="1"/>
  <c r="Q40" i="8" s="1"/>
  <c r="R39" i="8"/>
  <c r="O40" i="6"/>
  <c r="P39" i="6" s="1"/>
  <c r="P40" i="6" s="1"/>
  <c r="Q39" i="6" s="1"/>
  <c r="Q40" i="6" s="1"/>
  <c r="R39" i="6"/>
  <c r="O40" i="2"/>
  <c r="P39" i="2" s="1"/>
  <c r="P40" i="2" s="1"/>
  <c r="Q39" i="2" s="1"/>
  <c r="Q40" i="2" s="1"/>
  <c r="R39" i="2"/>
  <c r="O40" i="5"/>
  <c r="P39" i="5" s="1"/>
  <c r="P40" i="5" s="1"/>
  <c r="Q39" i="5" s="1"/>
  <c r="Q40" i="5" s="1"/>
  <c r="R39" i="5"/>
  <c r="O40" i="10"/>
  <c r="P39" i="10" s="1"/>
  <c r="P40" i="10" s="1"/>
  <c r="Q39" i="10" s="1"/>
  <c r="Q40" i="10" s="1"/>
  <c r="R39" i="10"/>
  <c r="O40" i="3"/>
  <c r="P39" i="3" s="1"/>
  <c r="P40" i="3" s="1"/>
  <c r="Q39" i="3" s="1"/>
  <c r="Q40" i="3" s="1"/>
  <c r="R39" i="3"/>
  <c r="R39" i="1"/>
  <c r="O40" i="1"/>
  <c r="P39" i="1" s="1"/>
  <c r="P40" i="1" s="1"/>
  <c r="Q39" i="1" s="1"/>
  <c r="Q40" i="1" s="1"/>
  <c r="R39" i="9"/>
  <c r="O40" i="9"/>
  <c r="P39" i="9" s="1"/>
  <c r="P40" i="9" s="1"/>
  <c r="Q39" i="9" s="1"/>
  <c r="Q40" i="9" s="1"/>
  <c r="O40" i="11"/>
  <c r="P39" i="11" s="1"/>
  <c r="P40" i="11" s="1"/>
  <c r="Q39" i="11" s="1"/>
  <c r="Q40" i="11" s="1"/>
  <c r="R39" i="11"/>
  <c r="R39" i="12"/>
  <c r="O40" i="12"/>
  <c r="P39" i="12" s="1"/>
  <c r="P40" i="12" s="1"/>
  <c r="Q39" i="12" s="1"/>
  <c r="Q40" i="12" s="1"/>
  <c r="R39" i="4"/>
  <c r="O40" i="4"/>
  <c r="P39" i="4" s="1"/>
  <c r="P40" i="4" s="1"/>
  <c r="Q39" i="4" s="1"/>
  <c r="Q40" i="4" s="1"/>
  <c r="O40" i="7"/>
  <c r="P39" i="7" s="1"/>
  <c r="P40" i="7" s="1"/>
  <c r="Q39" i="7" s="1"/>
  <c r="Q40" i="7" s="1"/>
  <c r="R39" i="7"/>
  <c r="R40" i="9" l="1"/>
  <c r="S39" i="9"/>
  <c r="S39" i="7"/>
  <c r="R40" i="7"/>
  <c r="S39" i="5"/>
  <c r="R40" i="5"/>
  <c r="S39" i="4"/>
  <c r="R40" i="4"/>
  <c r="S39" i="1"/>
  <c r="R40" i="1"/>
  <c r="R40" i="2"/>
  <c r="S39" i="2"/>
  <c r="S39" i="12"/>
  <c r="R40" i="12"/>
  <c r="R40" i="3"/>
  <c r="S39" i="3"/>
  <c r="R40" i="6"/>
  <c r="S39" i="6"/>
  <c r="R40" i="11"/>
  <c r="S39" i="11"/>
  <c r="R40" i="10"/>
  <c r="S39" i="10"/>
  <c r="S39" i="8"/>
  <c r="R40" i="8"/>
  <c r="V39" i="3" l="1"/>
  <c r="S40" i="3"/>
  <c r="T39" i="3" s="1"/>
  <c r="T40" i="3" s="1"/>
  <c r="U39" i="3" s="1"/>
  <c r="U40" i="3" s="1"/>
  <c r="V40" i="3" s="1"/>
  <c r="W40" i="3" s="1"/>
  <c r="V39" i="8"/>
  <c r="S40" i="8"/>
  <c r="T39" i="8" s="1"/>
  <c r="T40" i="8" s="1"/>
  <c r="U39" i="8" s="1"/>
  <c r="U40" i="8" s="1"/>
  <c r="V40" i="8" s="1"/>
  <c r="W40" i="8" s="1"/>
  <c r="V39" i="4"/>
  <c r="S40" i="4"/>
  <c r="T39" i="4" s="1"/>
  <c r="T40" i="4" s="1"/>
  <c r="U39" i="4" s="1"/>
  <c r="U40" i="4" s="1"/>
  <c r="V40" i="4" s="1"/>
  <c r="W40" i="4" s="1"/>
  <c r="V39" i="10"/>
  <c r="S40" i="10"/>
  <c r="T39" i="10" s="1"/>
  <c r="T40" i="10" s="1"/>
  <c r="U39" i="10" s="1"/>
  <c r="U40" i="10" s="1"/>
  <c r="V40" i="10" s="1"/>
  <c r="W40" i="10" s="1"/>
  <c r="V39" i="12"/>
  <c r="S40" i="12"/>
  <c r="T39" i="12" s="1"/>
  <c r="T40" i="12" s="1"/>
  <c r="U39" i="12" s="1"/>
  <c r="U40" i="12" s="1"/>
  <c r="V40" i="12" s="1"/>
  <c r="W40" i="12" s="1"/>
  <c r="V39" i="5"/>
  <c r="S40" i="5"/>
  <c r="T39" i="5" s="1"/>
  <c r="T40" i="5" s="1"/>
  <c r="U39" i="5" s="1"/>
  <c r="U40" i="5" s="1"/>
  <c r="V40" i="5" s="1"/>
  <c r="W40" i="5" s="1"/>
  <c r="V39" i="11"/>
  <c r="S40" i="11"/>
  <c r="T39" i="11" s="1"/>
  <c r="T40" i="11" s="1"/>
  <c r="U39" i="11" s="1"/>
  <c r="U40" i="11" s="1"/>
  <c r="V40" i="11" s="1"/>
  <c r="W40" i="11" s="1"/>
  <c r="V39" i="2"/>
  <c r="S40" i="2"/>
  <c r="T39" i="2" s="1"/>
  <c r="T40" i="2" s="1"/>
  <c r="U39" i="2" s="1"/>
  <c r="U40" i="2" s="1"/>
  <c r="V40" i="2" s="1"/>
  <c r="W40" i="2" s="1"/>
  <c r="V39" i="7"/>
  <c r="S40" i="7"/>
  <c r="T39" i="7" s="1"/>
  <c r="T40" i="7" s="1"/>
  <c r="U39" i="7" s="1"/>
  <c r="U40" i="7" s="1"/>
  <c r="V40" i="7" s="1"/>
  <c r="W40" i="7" s="1"/>
  <c r="V39" i="6"/>
  <c r="S40" i="6"/>
  <c r="T39" i="6" s="1"/>
  <c r="T40" i="6" s="1"/>
  <c r="U39" i="6" s="1"/>
  <c r="U40" i="6" s="1"/>
  <c r="V40" i="6" s="1"/>
  <c r="W40" i="6" s="1"/>
  <c r="V39" i="9"/>
  <c r="S40" i="9"/>
  <c r="T39" i="9" s="1"/>
  <c r="T40" i="9" s="1"/>
  <c r="U39" i="9" s="1"/>
  <c r="U40" i="9" s="1"/>
  <c r="V40" i="9" s="1"/>
  <c r="W40" i="9" s="1"/>
  <c r="V39" i="1"/>
  <c r="S40" i="1"/>
  <c r="T39" i="1" s="1"/>
  <c r="T40" i="1" s="1"/>
  <c r="U39" i="1" s="1"/>
  <c r="U40" i="1" s="1"/>
  <c r="V40" i="1" s="1"/>
  <c r="W40" i="1" s="1"/>
</calcChain>
</file>

<file path=xl/sharedStrings.xml><?xml version="1.0" encoding="utf-8"?>
<sst xmlns="http://schemas.openxmlformats.org/spreadsheetml/2006/main" count="1260" uniqueCount="77">
  <si>
    <t>Gauteng: City of Ekurhuleni (EKU) - Table C7 Quarterly Budgeted Cash Flows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</si>
  <si>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</si>
  <si>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</si>
  <si>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</si>
  <si>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</si>
  <si>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</si>
  <si>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</si>
  <si>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</si>
  <si>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</si>
  <si>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</si>
  <si>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</si>
  <si>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</si>
  <si>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</si>
  <si>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</si>
  <si>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</si>
  <si>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</si>
  <si>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</si>
  <si>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</si>
  <si>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</si>
  <si>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</si>
  <si>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</si>
  <si>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</si>
  <si>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</si>
  <si>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</si>
  <si>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</si>
  <si>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</si>
  <si>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</si>
  <si>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</si>
  <si>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</si>
  <si>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</si>
  <si>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</si>
  <si>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</si>
  <si>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</si>
  <si>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</si>
  <si>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</si>
  <si>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</si>
  <si>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</si>
  <si>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</si>
  <si>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</si>
  <si>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</si>
  <si>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</si>
  <si>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</si>
  <si>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</si>
  <si>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</si>
  <si>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</si>
  <si>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</si>
  <si>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</si>
  <si>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</si>
  <si>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</si>
  <si>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</si>
  <si>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</si>
  <si>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</si>
  <si>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</si>
  <si>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</si>
  <si>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</si>
  <si>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</si>
  <si>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</si>
  <si>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</si>
  <si>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</si>
  <si>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</si>
  <si>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</si>
  <si>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</si>
  <si>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</si>
  <si>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Waste management                                   ) for 4th Quarter ended 30 June 2025 (Figures Finalised as at 2025/08/08)</t>
  </si>
  <si>
    <t>Gauteng: City of Tshwane (TSH) - Table C7 Quarterly Budgeted Cash Flows ( Waste management                                   ) for 4th Quarter ended 30 June 2025 (Figures Finalised as at 2025/08/08)</t>
  </si>
  <si>
    <t>Gauteng: Emfuleni (GT421) - Table C7 Quarterly Budgeted Cash Flows ( Waste management                                   ) for 4th Quarter ended 30 June 2025 (Figures Finalised as at 2025/08/08)</t>
  </si>
  <si>
    <t>Gauteng: Midvaal (GT422) - Table C7 Quarterly Budgeted Cash Flows ( Waste management                                   ) for 4th Quarter ended 30 June 2025 (Figures Finalised as at 2025/08/08)</t>
  </si>
  <si>
    <t>Gauteng: Lesedi (GT423) - Table C7 Quarterly Budgeted Cash Flows ( Waste management                                   ) for 4th Quarter ended 30 June 2025 (Figures Finalised as at 2025/08/08)</t>
  </si>
  <si>
    <t>Gauteng: Sedibeng (DC42) - Table C7 Quarterly Budgeted Cash Flows ( Waste management                                   ) for 4th Quarter ended 30 June 2025 (Figures Finalised as at 2025/08/08)</t>
  </si>
  <si>
    <t>Gauteng: Mogale City (GT481) - Table C7 Quarterly Budgeted Cash Flows ( Waste management                                   ) for 4th Quarter ended 30 June 2025 (Figures Finalised as at 2025/08/08)</t>
  </si>
  <si>
    <t>Gauteng: Merafong City (GT484) - Table C7 Quarterly Budgeted Cash Flows ( Waste management                                   ) for 4th Quarter ended 30 June 2025 (Figures Finalised as at 2025/08/08)</t>
  </si>
  <si>
    <t>Gauteng: Rand West City (GT485) - Table C7 Quarterly Budgeted Cash Flows ( Waste management                                   ) for 4th Quarter ended 30 June 2025 (Figures Finalised as at 2025/08/08)</t>
  </si>
  <si>
    <t>Gauteng: West Rand (DC48) - Table C7 Quarterly Budgeted Cash Flows ( Waste management                                   ) for 4th Quarter ended 30 June 2025 (Figures Finalised as at 2025/08/08)</t>
  </si>
  <si>
    <t>Summary - Table C7 Quarterly Budgeted Cash Flows ( Waste management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</si>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</sst>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14542537</v>
      </c>
      <c r="D6" s="18"/>
      <c r="E6" s="19"/>
      <c r="F6" s="20"/>
      <c r="G6" s="20"/>
      <c r="H6" s="20">
        <v>5842324</v>
      </c>
      <c r="I6" s="20">
        <v>3934868</v>
      </c>
      <c r="J6" s="20">
        <v>9777192</v>
      </c>
      <c r="K6" s="20">
        <v>14073099</v>
      </c>
      <c r="L6" s="20"/>
      <c r="M6" s="20">
        <v>5098</v>
      </c>
      <c r="N6" s="20">
        <v>14078197</v>
      </c>
      <c r="O6" s="20">
        <v>4196</v>
      </c>
      <c r="P6" s="20">
        <v>10196</v>
      </c>
      <c r="Q6" s="20">
        <v>4196</v>
      </c>
      <c r="R6" s="20">
        <v>18588</v>
      </c>
      <c r="S6" s="20">
        <v>2070</v>
      </c>
      <c r="T6" s="20">
        <v>13196</v>
      </c>
      <c r="U6" s="20">
        <v>2070</v>
      </c>
      <c r="V6" s="20">
        <v>17336</v>
      </c>
      <c r="W6" s="20">
        <v>23891313</v>
      </c>
      <c r="X6" s="20"/>
      <c r="Y6" s="20">
        <v>23891313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2228321992</v>
      </c>
      <c r="D7" s="18"/>
      <c r="E7" s="19">
        <v>2953376741</v>
      </c>
      <c r="F7" s="20">
        <v>7351295128</v>
      </c>
      <c r="G7" s="20">
        <v>8150005</v>
      </c>
      <c r="H7" s="20">
        <v>9351890</v>
      </c>
      <c r="I7" s="20">
        <v>7363504</v>
      </c>
      <c r="J7" s="20">
        <v>24865399</v>
      </c>
      <c r="K7" s="20">
        <v>19750070</v>
      </c>
      <c r="L7" s="20">
        <v>13458917</v>
      </c>
      <c r="M7" s="20">
        <v>13539969</v>
      </c>
      <c r="N7" s="20">
        <v>46748956</v>
      </c>
      <c r="O7" s="20">
        <v>12498984</v>
      </c>
      <c r="P7" s="20">
        <v>13125701</v>
      </c>
      <c r="Q7" s="20">
        <v>14673028</v>
      </c>
      <c r="R7" s="20">
        <v>40297713</v>
      </c>
      <c r="S7" s="20">
        <v>13483651</v>
      </c>
      <c r="T7" s="20">
        <v>15646947</v>
      </c>
      <c r="U7" s="20">
        <v>1888733325</v>
      </c>
      <c r="V7" s="20">
        <v>1917863923</v>
      </c>
      <c r="W7" s="20">
        <v>2029775991</v>
      </c>
      <c r="X7" s="20">
        <v>7206316964</v>
      </c>
      <c r="Y7" s="20">
        <v>-5176540973</v>
      </c>
      <c r="Z7" s="21">
        <v>-71.833378948775305</v>
      </c>
      <c r="AA7" s="22">
        <v>7351295128</v>
      </c>
    </row>
    <row r="8" spans="1:27" x14ac:dyDescent="0.25">
      <c r="A8" s="23" t="s">
        <v>36</v>
      </c>
      <c r="B8" s="17" t="s">
        <v>32</v>
      </c>
      <c r="C8" s="18">
        <v>14287</v>
      </c>
      <c r="D8" s="18"/>
      <c r="E8" s="19">
        <v>29630</v>
      </c>
      <c r="F8" s="20">
        <v>1791850</v>
      </c>
      <c r="G8" s="20">
        <v>4990</v>
      </c>
      <c r="H8" s="20">
        <v>11</v>
      </c>
      <c r="I8" s="20">
        <v>12280</v>
      </c>
      <c r="J8" s="20">
        <v>17281</v>
      </c>
      <c r="K8" s="20">
        <v>11594</v>
      </c>
      <c r="L8" s="20">
        <v>6478</v>
      </c>
      <c r="M8" s="20">
        <v>4469</v>
      </c>
      <c r="N8" s="20">
        <v>22541</v>
      </c>
      <c r="O8" s="20">
        <v>11140</v>
      </c>
      <c r="P8" s="20">
        <v>4990</v>
      </c>
      <c r="Q8" s="20">
        <v>17631</v>
      </c>
      <c r="R8" s="20">
        <v>33761</v>
      </c>
      <c r="S8" s="20">
        <v>8339</v>
      </c>
      <c r="T8" s="20">
        <v>7244</v>
      </c>
      <c r="U8" s="20">
        <v>2464866</v>
      </c>
      <c r="V8" s="20">
        <v>2480449</v>
      </c>
      <c r="W8" s="20">
        <v>2554032</v>
      </c>
      <c r="X8" s="20">
        <v>1707757</v>
      </c>
      <c r="Y8" s="20">
        <v>846275</v>
      </c>
      <c r="Z8" s="21">
        <v>49.554766866714644</v>
      </c>
      <c r="AA8" s="22">
        <v>1791850</v>
      </c>
    </row>
    <row r="9" spans="1:27" x14ac:dyDescent="0.25">
      <c r="A9" s="23" t="s">
        <v>37</v>
      </c>
      <c r="B9" s="17" t="s">
        <v>6</v>
      </c>
      <c r="C9" s="18">
        <v>11653346</v>
      </c>
      <c r="D9" s="18"/>
      <c r="E9" s="19">
        <v>193734668</v>
      </c>
      <c r="F9" s="20">
        <v>193734668</v>
      </c>
      <c r="G9" s="20">
        <v>4357180</v>
      </c>
      <c r="H9" s="20"/>
      <c r="I9" s="20"/>
      <c r="J9" s="20">
        <v>4357180</v>
      </c>
      <c r="K9" s="20">
        <v>450000</v>
      </c>
      <c r="L9" s="20"/>
      <c r="M9" s="20">
        <v>3249003</v>
      </c>
      <c r="N9" s="20">
        <v>3699003</v>
      </c>
      <c r="O9" s="20"/>
      <c r="P9" s="20">
        <v>300000</v>
      </c>
      <c r="Q9" s="20">
        <v>2464303</v>
      </c>
      <c r="R9" s="20">
        <v>2764303</v>
      </c>
      <c r="S9" s="20"/>
      <c r="T9" s="20"/>
      <c r="U9" s="20"/>
      <c r="V9" s="20"/>
      <c r="W9" s="20">
        <v>10820486</v>
      </c>
      <c r="X9" s="20">
        <v>193734668</v>
      </c>
      <c r="Y9" s="20">
        <v>-182914182</v>
      </c>
      <c r="Z9" s="21">
        <v>-94.4147910584594</v>
      </c>
      <c r="AA9" s="22">
        <v>193734668</v>
      </c>
    </row>
    <row r="10" spans="1:27" x14ac:dyDescent="0.25">
      <c r="A10" s="23" t="s">
        <v>38</v>
      </c>
      <c r="B10" s="17" t="s">
        <v>6</v>
      </c>
      <c r="C10" s="18">
        <v>36024198</v>
      </c>
      <c r="D10" s="18"/>
      <c r="E10" s="19">
        <v>96446999</v>
      </c>
      <c r="F10" s="20">
        <v>103446567</v>
      </c>
      <c r="G10" s="20">
        <v>20447000</v>
      </c>
      <c r="H10" s="20"/>
      <c r="I10" s="20"/>
      <c r="J10" s="20">
        <v>20447000</v>
      </c>
      <c r="K10" s="20"/>
      <c r="L10" s="20">
        <v>25000000</v>
      </c>
      <c r="M10" s="20"/>
      <c r="N10" s="20">
        <v>25000000</v>
      </c>
      <c r="O10" s="20"/>
      <c r="P10" s="20"/>
      <c r="Q10" s="20">
        <v>16000000</v>
      </c>
      <c r="R10" s="20">
        <v>16000000</v>
      </c>
      <c r="S10" s="20"/>
      <c r="T10" s="20"/>
      <c r="U10" s="20">
        <v>6999568</v>
      </c>
      <c r="V10" s="20">
        <v>6999568</v>
      </c>
      <c r="W10" s="20">
        <v>68446568</v>
      </c>
      <c r="X10" s="20">
        <v>103446567</v>
      </c>
      <c r="Y10" s="20">
        <v>-34999999</v>
      </c>
      <c r="Z10" s="21">
        <v>-33.833891268716535</v>
      </c>
      <c r="AA10" s="22">
        <v>103446567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212444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212037</v>
      </c>
      <c r="Y11" s="20">
        <v>-212037</v>
      </c>
      <c r="Z11" s="21">
        <v>-100</v>
      </c>
      <c r="AA11" s="22">
        <v>212444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-79723320</v>
      </c>
      <c r="D14" s="18"/>
      <c r="E14" s="19">
        <v>-335175975</v>
      </c>
      <c r="F14" s="20">
        <v>-1618151372</v>
      </c>
      <c r="G14" s="20">
        <v>-8933601</v>
      </c>
      <c r="H14" s="20">
        <v>5866672</v>
      </c>
      <c r="I14" s="20">
        <v>-21378394</v>
      </c>
      <c r="J14" s="20">
        <v>-24445323</v>
      </c>
      <c r="K14" s="20">
        <v>-20741661</v>
      </c>
      <c r="L14" s="20">
        <v>-6156915</v>
      </c>
      <c r="M14" s="20">
        <v>-12178555</v>
      </c>
      <c r="N14" s="20">
        <v>-39077131</v>
      </c>
      <c r="O14" s="20">
        <v>-6734697</v>
      </c>
      <c r="P14" s="20">
        <v>-12134489</v>
      </c>
      <c r="Q14" s="20">
        <v>-13926349</v>
      </c>
      <c r="R14" s="20">
        <v>-32795535</v>
      </c>
      <c r="S14" s="20">
        <v>-2624767</v>
      </c>
      <c r="T14" s="20">
        <v>-13782063</v>
      </c>
      <c r="U14" s="20">
        <v>-843337190</v>
      </c>
      <c r="V14" s="20">
        <v>-859744020</v>
      </c>
      <c r="W14" s="20">
        <v>-956062009</v>
      </c>
      <c r="X14" s="20">
        <v>-1492803421</v>
      </c>
      <c r="Y14" s="20">
        <v>536741412</v>
      </c>
      <c r="Z14" s="21">
        <v>-35.955264065542359</v>
      </c>
      <c r="AA14" s="22">
        <v>-1618151372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3249341</v>
      </c>
      <c r="F15" s="20">
        <v>-73167243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-57883763</v>
      </c>
      <c r="Y15" s="20">
        <v>57883763</v>
      </c>
      <c r="Z15" s="21">
        <v>-100</v>
      </c>
      <c r="AA15" s="22">
        <v>-73167243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2210833040</v>
      </c>
      <c r="D17" s="26">
        <f>SUM(D6:D16)</f>
        <v>0</v>
      </c>
      <c r="E17" s="27">
        <f t="shared" si="0"/>
        <v>2911661404</v>
      </c>
      <c r="F17" s="28">
        <f t="shared" si="0"/>
        <v>5959162042</v>
      </c>
      <c r="G17" s="28">
        <f t="shared" si="0"/>
        <v>24025574</v>
      </c>
      <c r="H17" s="28">
        <f t="shared" si="0"/>
        <v>21060897</v>
      </c>
      <c r="I17" s="28">
        <f t="shared" si="0"/>
        <v>-10067742</v>
      </c>
      <c r="J17" s="28">
        <f t="shared" si="0"/>
        <v>35018729</v>
      </c>
      <c r="K17" s="28">
        <f t="shared" si="0"/>
        <v>13543102</v>
      </c>
      <c r="L17" s="28">
        <f t="shared" si="0"/>
        <v>32308480</v>
      </c>
      <c r="M17" s="28">
        <f t="shared" si="0"/>
        <v>4619984</v>
      </c>
      <c r="N17" s="28">
        <f t="shared" si="0"/>
        <v>50471566</v>
      </c>
      <c r="O17" s="28">
        <f t="shared" si="0"/>
        <v>5779623</v>
      </c>
      <c r="P17" s="28">
        <f t="shared" si="0"/>
        <v>1306398</v>
      </c>
      <c r="Q17" s="28">
        <f t="shared" si="0"/>
        <v>19232809</v>
      </c>
      <c r="R17" s="28">
        <f t="shared" si="0"/>
        <v>26318830</v>
      </c>
      <c r="S17" s="28">
        <f t="shared" si="0"/>
        <v>10869293</v>
      </c>
      <c r="T17" s="28">
        <f t="shared" si="0"/>
        <v>1885324</v>
      </c>
      <c r="U17" s="28">
        <f t="shared" si="0"/>
        <v>1054862639</v>
      </c>
      <c r="V17" s="28">
        <f t="shared" si="0"/>
        <v>1067617256</v>
      </c>
      <c r="W17" s="28">
        <f t="shared" si="0"/>
        <v>1179426381</v>
      </c>
      <c r="X17" s="28">
        <f t="shared" si="0"/>
        <v>5954730809</v>
      </c>
      <c r="Y17" s="28">
        <f t="shared" si="0"/>
        <v>-4775304428</v>
      </c>
      <c r="Z17" s="29">
        <f>+IF(X17&lt;&gt;0,+(Y17/X17)*100,0)</f>
        <v>-80.193455945692605</v>
      </c>
      <c r="AA17" s="30">
        <f>SUM(AA6:AA16)</f>
        <v>5959162042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-13565864</v>
      </c>
      <c r="D26" s="18"/>
      <c r="E26" s="19">
        <v>-48847990</v>
      </c>
      <c r="F26" s="20">
        <v>-50587120</v>
      </c>
      <c r="G26" s="20"/>
      <c r="H26" s="20">
        <v>-5019162</v>
      </c>
      <c r="I26" s="20">
        <v>-197199</v>
      </c>
      <c r="J26" s="20">
        <v>-5216361</v>
      </c>
      <c r="K26" s="20">
        <v>-272162</v>
      </c>
      <c r="L26" s="20"/>
      <c r="M26" s="20">
        <v>-3039007</v>
      </c>
      <c r="N26" s="20">
        <v>-3311169</v>
      </c>
      <c r="O26" s="20">
        <v>-184828</v>
      </c>
      <c r="P26" s="20">
        <v>-1268562</v>
      </c>
      <c r="Q26" s="20"/>
      <c r="R26" s="20">
        <v>-1453390</v>
      </c>
      <c r="S26" s="20">
        <v>-1494307</v>
      </c>
      <c r="T26" s="20">
        <v>-955548</v>
      </c>
      <c r="U26" s="20">
        <v>-10482665</v>
      </c>
      <c r="V26" s="20">
        <v>-12932520</v>
      </c>
      <c r="W26" s="20">
        <v>-22913440</v>
      </c>
      <c r="X26" s="20">
        <v>-50587120</v>
      </c>
      <c r="Y26" s="20">
        <v>27673680</v>
      </c>
      <c r="Z26" s="21">
        <v>-54.70499210075608</v>
      </c>
      <c r="AA26" s="22">
        <v>-50587120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-13565864</v>
      </c>
      <c r="D27" s="26">
        <f>SUM(D21:D26)</f>
        <v>0</v>
      </c>
      <c r="E27" s="27">
        <f t="shared" si="1"/>
        <v>-48847990</v>
      </c>
      <c r="F27" s="28">
        <f t="shared" si="1"/>
        <v>-50587120</v>
      </c>
      <c r="G27" s="28">
        <f t="shared" si="1"/>
        <v>0</v>
      </c>
      <c r="H27" s="28">
        <f t="shared" si="1"/>
        <v>-5019162</v>
      </c>
      <c r="I27" s="28">
        <f t="shared" si="1"/>
        <v>-197199</v>
      </c>
      <c r="J27" s="28">
        <f t="shared" si="1"/>
        <v>-5216361</v>
      </c>
      <c r="K27" s="28">
        <f t="shared" si="1"/>
        <v>-272162</v>
      </c>
      <c r="L27" s="28">
        <f t="shared" si="1"/>
        <v>0</v>
      </c>
      <c r="M27" s="28">
        <f t="shared" si="1"/>
        <v>-3039007</v>
      </c>
      <c r="N27" s="28">
        <f t="shared" si="1"/>
        <v>-3311169</v>
      </c>
      <c r="O27" s="28">
        <f t="shared" si="1"/>
        <v>-184828</v>
      </c>
      <c r="P27" s="28">
        <f t="shared" si="1"/>
        <v>-1268562</v>
      </c>
      <c r="Q27" s="28">
        <f t="shared" si="1"/>
        <v>0</v>
      </c>
      <c r="R27" s="28">
        <f t="shared" si="1"/>
        <v>-1453390</v>
      </c>
      <c r="S27" s="28">
        <f t="shared" si="1"/>
        <v>-1494307</v>
      </c>
      <c r="T27" s="28">
        <f t="shared" si="1"/>
        <v>-955548</v>
      </c>
      <c r="U27" s="28">
        <f t="shared" si="1"/>
        <v>-10482665</v>
      </c>
      <c r="V27" s="28">
        <f t="shared" si="1"/>
        <v>-12932520</v>
      </c>
      <c r="W27" s="28">
        <f t="shared" si="1"/>
        <v>-22913440</v>
      </c>
      <c r="X27" s="28">
        <f t="shared" si="1"/>
        <v>-50587120</v>
      </c>
      <c r="Y27" s="28">
        <f t="shared" si="1"/>
        <v>27673680</v>
      </c>
      <c r="Z27" s="29">
        <f>+IF(X27&lt;&gt;0,+(Y27/X27)*100,0)</f>
        <v>-54.70499210075608</v>
      </c>
      <c r="AA27" s="30">
        <f>SUM(AA21:AA26)</f>
        <v>-50587120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-5260</v>
      </c>
      <c r="D33" s="18"/>
      <c r="E33" s="19"/>
      <c r="F33" s="20"/>
      <c r="G33" s="20">
        <v>-38</v>
      </c>
      <c r="H33" s="36">
        <v>-36</v>
      </c>
      <c r="I33" s="36">
        <v>-25</v>
      </c>
      <c r="J33" s="36">
        <v>-99</v>
      </c>
      <c r="K33" s="20"/>
      <c r="L33" s="20">
        <v>-382</v>
      </c>
      <c r="M33" s="20">
        <v>-87</v>
      </c>
      <c r="N33" s="20">
        <v>-469</v>
      </c>
      <c r="O33" s="36">
        <v>-21</v>
      </c>
      <c r="P33" s="36">
        <v>-603</v>
      </c>
      <c r="Q33" s="36"/>
      <c r="R33" s="20">
        <v>-624</v>
      </c>
      <c r="S33" s="20"/>
      <c r="T33" s="20">
        <v>-412</v>
      </c>
      <c r="U33" s="20">
        <v>-350</v>
      </c>
      <c r="V33" s="36">
        <v>-762</v>
      </c>
      <c r="W33" s="36">
        <v>-1954</v>
      </c>
      <c r="X33" s="36"/>
      <c r="Y33" s="20">
        <v>-1954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-5260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-38</v>
      </c>
      <c r="H36" s="28">
        <f t="shared" si="2"/>
        <v>-36</v>
      </c>
      <c r="I36" s="28">
        <f t="shared" si="2"/>
        <v>-25</v>
      </c>
      <c r="J36" s="28">
        <f t="shared" si="2"/>
        <v>-99</v>
      </c>
      <c r="K36" s="28">
        <f t="shared" si="2"/>
        <v>0</v>
      </c>
      <c r="L36" s="28">
        <f t="shared" si="2"/>
        <v>-382</v>
      </c>
      <c r="M36" s="28">
        <f t="shared" si="2"/>
        <v>-87</v>
      </c>
      <c r="N36" s="28">
        <f t="shared" si="2"/>
        <v>-469</v>
      </c>
      <c r="O36" s="28">
        <f t="shared" si="2"/>
        <v>-21</v>
      </c>
      <c r="P36" s="28">
        <f t="shared" si="2"/>
        <v>-603</v>
      </c>
      <c r="Q36" s="28">
        <f t="shared" si="2"/>
        <v>0</v>
      </c>
      <c r="R36" s="28">
        <f t="shared" si="2"/>
        <v>-624</v>
      </c>
      <c r="S36" s="28">
        <f t="shared" si="2"/>
        <v>0</v>
      </c>
      <c r="T36" s="28">
        <f t="shared" si="2"/>
        <v>-412</v>
      </c>
      <c r="U36" s="28">
        <f t="shared" si="2"/>
        <v>-350</v>
      </c>
      <c r="V36" s="28">
        <f t="shared" si="2"/>
        <v>-762</v>
      </c>
      <c r="W36" s="28">
        <f t="shared" si="2"/>
        <v>-1954</v>
      </c>
      <c r="X36" s="28">
        <f t="shared" si="2"/>
        <v>0</v>
      </c>
      <c r="Y36" s="28">
        <f t="shared" si="2"/>
        <v>-1954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2197261916</v>
      </c>
      <c r="D38" s="32">
        <f>+D17+D27+D36</f>
        <v>0</v>
      </c>
      <c r="E38" s="33">
        <f t="shared" si="3"/>
        <v>2862813414</v>
      </c>
      <c r="F38" s="2">
        <f t="shared" si="3"/>
        <v>5908574922</v>
      </c>
      <c r="G38" s="2">
        <f t="shared" si="3"/>
        <v>24025536</v>
      </c>
      <c r="H38" s="2">
        <f t="shared" si="3"/>
        <v>16041699</v>
      </c>
      <c r="I38" s="2">
        <f t="shared" si="3"/>
        <v>-10264966</v>
      </c>
      <c r="J38" s="2">
        <f t="shared" si="3"/>
        <v>29802269</v>
      </c>
      <c r="K38" s="2">
        <f t="shared" si="3"/>
        <v>13270940</v>
      </c>
      <c r="L38" s="2">
        <f t="shared" si="3"/>
        <v>32308098</v>
      </c>
      <c r="M38" s="2">
        <f t="shared" si="3"/>
        <v>1580890</v>
      </c>
      <c r="N38" s="2">
        <f t="shared" si="3"/>
        <v>47159928</v>
      </c>
      <c r="O38" s="2">
        <f t="shared" si="3"/>
        <v>5594774</v>
      </c>
      <c r="P38" s="2">
        <f t="shared" si="3"/>
        <v>37233</v>
      </c>
      <c r="Q38" s="2">
        <f t="shared" si="3"/>
        <v>19232809</v>
      </c>
      <c r="R38" s="2">
        <f t="shared" si="3"/>
        <v>24864816</v>
      </c>
      <c r="S38" s="2">
        <f t="shared" si="3"/>
        <v>9374986</v>
      </c>
      <c r="T38" s="2">
        <f t="shared" si="3"/>
        <v>929364</v>
      </c>
      <c r="U38" s="2">
        <f t="shared" si="3"/>
        <v>1044379624</v>
      </c>
      <c r="V38" s="2">
        <f t="shared" si="3"/>
        <v>1054683974</v>
      </c>
      <c r="W38" s="2">
        <f t="shared" si="3"/>
        <v>1156510987</v>
      </c>
      <c r="X38" s="2">
        <f t="shared" si="3"/>
        <v>5904143689</v>
      </c>
      <c r="Y38" s="2">
        <f t="shared" si="3"/>
        <v>-4747632702</v>
      </c>
      <c r="Z38" s="34">
        <f>+IF(X38&lt;&gt;0,+(Y38/X38)*100,0)</f>
        <v>-80.411875998975205</v>
      </c>
      <c r="AA38" s="35">
        <f>+AA17+AA27+AA36</f>
        <v>5908574922</v>
      </c>
    </row>
    <row r="39" spans="1:27" x14ac:dyDescent="0.25">
      <c r="A39" s="23" t="s">
        <v>60</v>
      </c>
      <c r="B39" s="17"/>
      <c r="C39" s="32">
        <v>380185154</v>
      </c>
      <c r="D39" s="32"/>
      <c r="E39" s="33"/>
      <c r="F39" s="2">
        <v>15184399</v>
      </c>
      <c r="G39" s="2">
        <v>2597705776</v>
      </c>
      <c r="H39" s="2">
        <f>+G40+H60</f>
        <v>2621731312</v>
      </c>
      <c r="I39" s="2">
        <f>+H40+I60</f>
        <v>2637773011</v>
      </c>
      <c r="J39" s="2">
        <f>+G39</f>
        <v>2597705776</v>
      </c>
      <c r="K39" s="2">
        <f>+I40+K60</f>
        <v>2610476090</v>
      </c>
      <c r="L39" s="2">
        <f>+K40+L60</f>
        <v>2623747030</v>
      </c>
      <c r="M39" s="2">
        <f>+L40+M60</f>
        <v>2656055128</v>
      </c>
      <c r="N39" s="2">
        <f>+K39</f>
        <v>2610476090</v>
      </c>
      <c r="O39" s="2">
        <f>+M40+O60</f>
        <v>2657636018</v>
      </c>
      <c r="P39" s="2">
        <f>+O40+P60</f>
        <v>2663204705</v>
      </c>
      <c r="Q39" s="2">
        <f>+P40+Q60</f>
        <v>2663241938</v>
      </c>
      <c r="R39" s="2">
        <f>+O39</f>
        <v>2657636018</v>
      </c>
      <c r="S39" s="2">
        <f>+Q40+S60</f>
        <v>2682500834</v>
      </c>
      <c r="T39" s="2">
        <f>+S40+T60</f>
        <v>2691849733</v>
      </c>
      <c r="U39" s="2">
        <f>+T40+U60</f>
        <v>2692805184</v>
      </c>
      <c r="V39" s="2">
        <f>+S39</f>
        <v>2682500834</v>
      </c>
      <c r="W39" s="2">
        <f>+G39</f>
        <v>2597705776</v>
      </c>
      <c r="X39" s="2">
        <v>15184399</v>
      </c>
      <c r="Y39" s="2">
        <f>+W39-X39</f>
        <v>2582521377</v>
      </c>
      <c r="Z39" s="34">
        <f>+IF(X39&lt;&gt;0,+(Y39/X39)*100,0)</f>
        <v>17007.728636477481</v>
      </c>
      <c r="AA39" s="35">
        <v>15184399</v>
      </c>
    </row>
    <row r="40" spans="1:27" x14ac:dyDescent="0.25">
      <c r="A40" s="41" t="s">
        <v>62</v>
      </c>
      <c r="B40" s="42" t="s">
        <v>61</v>
      </c>
      <c r="C40" s="43">
        <f>+C38+C39</f>
        <v>2577447070</v>
      </c>
      <c r="D40" s="43">
        <f t="shared" ref="D40:AA40" si="4">+D38+D39</f>
        <v>0</v>
      </c>
      <c r="E40" s="44">
        <f t="shared" si="4"/>
        <v>2862813414</v>
      </c>
      <c r="F40" s="45">
        <f t="shared" si="4"/>
        <v>5923759321</v>
      </c>
      <c r="G40" s="45">
        <f t="shared" si="4"/>
        <v>2621731312</v>
      </c>
      <c r="H40" s="45">
        <f t="shared" si="4"/>
        <v>2637773011</v>
      </c>
      <c r="I40" s="45">
        <f t="shared" si="4"/>
        <v>2627508045</v>
      </c>
      <c r="J40" s="45">
        <f>+I40</f>
        <v>2627508045</v>
      </c>
      <c r="K40" s="45">
        <f t="shared" si="4"/>
        <v>2623747030</v>
      </c>
      <c r="L40" s="45">
        <f t="shared" si="4"/>
        <v>2656055128</v>
      </c>
      <c r="M40" s="45">
        <f t="shared" si="4"/>
        <v>2657636018</v>
      </c>
      <c r="N40" s="45">
        <f>+M40</f>
        <v>2657636018</v>
      </c>
      <c r="O40" s="45">
        <f t="shared" si="4"/>
        <v>2663230792</v>
      </c>
      <c r="P40" s="45">
        <f t="shared" si="4"/>
        <v>2663241938</v>
      </c>
      <c r="Q40" s="45">
        <f t="shared" si="4"/>
        <v>2682474747</v>
      </c>
      <c r="R40" s="45">
        <f>+Q40</f>
        <v>2682474747</v>
      </c>
      <c r="S40" s="45">
        <f t="shared" si="4"/>
        <v>2691875820</v>
      </c>
      <c r="T40" s="45">
        <f t="shared" si="4"/>
        <v>2692779097</v>
      </c>
      <c r="U40" s="45">
        <f t="shared" si="4"/>
        <v>3737184808</v>
      </c>
      <c r="V40" s="45">
        <f>+U40</f>
        <v>3737184808</v>
      </c>
      <c r="W40" s="45">
        <f>+V40</f>
        <v>3737184808</v>
      </c>
      <c r="X40" s="45">
        <f t="shared" si="4"/>
        <v>5919328088</v>
      </c>
      <c r="Y40" s="45">
        <f t="shared" si="4"/>
        <v>-2165111325</v>
      </c>
      <c r="Z40" s="46">
        <f>+IF(X40&lt;&gt;0,+(Y40/X40)*100,0)</f>
        <v>-36.576977873371092</v>
      </c>
      <c r="AA40" s="47">
        <f t="shared" si="4"/>
        <v>5923759321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1" hidden="1" x14ac:dyDescent="0.25">
      <c r="G60">
        <v>2597705776</v>
      </c>
      <c r="J60">
        <v>2597705776</v>
      </c>
      <c r="K60">
        <v>-17031955</v>
      </c>
      <c r="N60">
        <v>-17031955</v>
      </c>
      <c r="P60">
        <v>-26087</v>
      </c>
      <c r="S60">
        <v>26087</v>
      </c>
      <c r="T60">
        <v>-26087</v>
      </c>
      <c r="U60">
        <v>26087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2249164000</v>
      </c>
      <c r="F7" s="20">
        <v>2355561000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2355561000</v>
      </c>
      <c r="Y7" s="20">
        <v>-2355561000</v>
      </c>
      <c r="Z7" s="21">
        <v>-100</v>
      </c>
      <c r="AA7" s="22">
        <v>2355561000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2249164000</v>
      </c>
      <c r="F17" s="28">
        <f t="shared" si="0"/>
        <v>2355561000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2355561000</v>
      </c>
      <c r="Y17" s="28">
        <f t="shared" si="0"/>
        <v>-2355561000</v>
      </c>
      <c r="Z17" s="29">
        <f>+IF(X17&lt;&gt;0,+(Y17/X17)*100,0)</f>
        <v>-100</v>
      </c>
      <c r="AA17" s="30">
        <f>SUM(AA6:AA16)</f>
        <v>2355561000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2249164000</v>
      </c>
      <c r="F38" s="2">
        <f t="shared" si="3"/>
        <v>2355561000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2355561000</v>
      </c>
      <c r="Y38" s="2">
        <f t="shared" si="3"/>
        <v>-2355561000</v>
      </c>
      <c r="Z38" s="34">
        <f>+IF(X38&lt;&gt;0,+(Y38/X38)*100,0)</f>
        <v>-100</v>
      </c>
      <c r="AA38" s="35">
        <f>+AA17+AA27+AA36</f>
        <v>2355561000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2249164000</v>
      </c>
      <c r="F40" s="45">
        <f t="shared" si="4"/>
        <v>2355561000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2355561000</v>
      </c>
      <c r="Y40" s="45">
        <f t="shared" si="4"/>
        <v>-2355561000</v>
      </c>
      <c r="Z40" s="46">
        <f>+IF(X40&lt;&gt;0,+(Y40/X40)*100,0)</f>
        <v>-100</v>
      </c>
      <c r="AA40" s="47">
        <f t="shared" si="4"/>
        <v>2355561000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4376075701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>
        <v>1873107494</v>
      </c>
      <c r="V7" s="20">
        <v>1873107494</v>
      </c>
      <c r="W7" s="20">
        <v>1873107494</v>
      </c>
      <c r="X7" s="20">
        <v>4231097537</v>
      </c>
      <c r="Y7" s="20">
        <v>-2357990043</v>
      </c>
      <c r="Z7" s="21">
        <v>-55.729985479651681</v>
      </c>
      <c r="AA7" s="22">
        <v>4376075701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1751625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2452059</v>
      </c>
      <c r="V8" s="20">
        <v>2452059</v>
      </c>
      <c r="W8" s="20">
        <v>2452059</v>
      </c>
      <c r="X8" s="20">
        <v>1667532</v>
      </c>
      <c r="Y8" s="20">
        <v>784527</v>
      </c>
      <c r="Z8" s="21">
        <v>47.047193097343857</v>
      </c>
      <c r="AA8" s="22">
        <v>1751625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6999568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6999568</v>
      </c>
      <c r="V10" s="20">
        <v>6999568</v>
      </c>
      <c r="W10" s="20">
        <v>6999568</v>
      </c>
      <c r="X10" s="20">
        <v>6999568</v>
      </c>
      <c r="Y10" s="20"/>
      <c r="Z10" s="21"/>
      <c r="AA10" s="22">
        <v>6999568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1239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832</v>
      </c>
      <c r="Y11" s="20">
        <v>-832</v>
      </c>
      <c r="Z11" s="21">
        <v>-100</v>
      </c>
      <c r="AA11" s="22">
        <v>1239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-11361</v>
      </c>
      <c r="D14" s="18"/>
      <c r="E14" s="19"/>
      <c r="F14" s="20">
        <v>-1387048815</v>
      </c>
      <c r="G14" s="20"/>
      <c r="H14" s="20"/>
      <c r="I14" s="20"/>
      <c r="J14" s="20"/>
      <c r="K14" s="20">
        <v>-458733</v>
      </c>
      <c r="L14" s="20"/>
      <c r="M14" s="20">
        <v>-15213</v>
      </c>
      <c r="N14" s="20">
        <v>-473946</v>
      </c>
      <c r="O14" s="20">
        <v>-54494</v>
      </c>
      <c r="P14" s="20"/>
      <c r="Q14" s="20">
        <v>367168</v>
      </c>
      <c r="R14" s="20">
        <v>312674</v>
      </c>
      <c r="S14" s="20">
        <v>161272</v>
      </c>
      <c r="T14" s="20"/>
      <c r="U14" s="20">
        <v>-830809915</v>
      </c>
      <c r="V14" s="20">
        <v>-830648643</v>
      </c>
      <c r="W14" s="20">
        <v>-830809915</v>
      </c>
      <c r="X14" s="20">
        <v>-1261700864</v>
      </c>
      <c r="Y14" s="20">
        <v>430890949</v>
      </c>
      <c r="Z14" s="21">
        <v>-34.151593400192837</v>
      </c>
      <c r="AA14" s="22">
        <v>-1387048815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-76416584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-61133104</v>
      </c>
      <c r="Y15" s="20">
        <v>61133104</v>
      </c>
      <c r="Z15" s="21">
        <v>-100</v>
      </c>
      <c r="AA15" s="22">
        <v>-76416584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-11361</v>
      </c>
      <c r="D17" s="26">
        <f>SUM(D6:D16)</f>
        <v>0</v>
      </c>
      <c r="E17" s="27">
        <f t="shared" si="0"/>
        <v>0</v>
      </c>
      <c r="F17" s="28">
        <f t="shared" si="0"/>
        <v>2921362734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-458733</v>
      </c>
      <c r="L17" s="28">
        <f t="shared" si="0"/>
        <v>0</v>
      </c>
      <c r="M17" s="28">
        <f t="shared" si="0"/>
        <v>-15213</v>
      </c>
      <c r="N17" s="28">
        <f t="shared" si="0"/>
        <v>-473946</v>
      </c>
      <c r="O17" s="28">
        <f t="shared" si="0"/>
        <v>-54494</v>
      </c>
      <c r="P17" s="28">
        <f t="shared" si="0"/>
        <v>0</v>
      </c>
      <c r="Q17" s="28">
        <f t="shared" si="0"/>
        <v>367168</v>
      </c>
      <c r="R17" s="28">
        <f t="shared" si="0"/>
        <v>312674</v>
      </c>
      <c r="S17" s="28">
        <f t="shared" si="0"/>
        <v>161272</v>
      </c>
      <c r="T17" s="28">
        <f t="shared" si="0"/>
        <v>0</v>
      </c>
      <c r="U17" s="28">
        <f t="shared" si="0"/>
        <v>1051749206</v>
      </c>
      <c r="V17" s="28">
        <f t="shared" si="0"/>
        <v>1051910478</v>
      </c>
      <c r="W17" s="28">
        <f t="shared" si="0"/>
        <v>1051749206</v>
      </c>
      <c r="X17" s="28">
        <f t="shared" si="0"/>
        <v>2916931501</v>
      </c>
      <c r="Y17" s="28">
        <f t="shared" si="0"/>
        <v>-1865182295</v>
      </c>
      <c r="Z17" s="29">
        <f>+IF(X17&lt;&gt;0,+(Y17/X17)*100,0)</f>
        <v>-63.943301183471981</v>
      </c>
      <c r="AA17" s="30">
        <f>SUM(AA6:AA16)</f>
        <v>2921362734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-6999568</v>
      </c>
      <c r="V26" s="20">
        <v>-6999568</v>
      </c>
      <c r="W26" s="20">
        <v>-6999568</v>
      </c>
      <c r="X26" s="20"/>
      <c r="Y26" s="20">
        <v>-6999568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-6999568</v>
      </c>
      <c r="V27" s="28">
        <f t="shared" si="1"/>
        <v>-6999568</v>
      </c>
      <c r="W27" s="28">
        <f t="shared" si="1"/>
        <v>-6999568</v>
      </c>
      <c r="X27" s="28">
        <f t="shared" si="1"/>
        <v>0</v>
      </c>
      <c r="Y27" s="28">
        <f t="shared" si="1"/>
        <v>-6999568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-11361</v>
      </c>
      <c r="D38" s="32">
        <f>+D17+D27+D36</f>
        <v>0</v>
      </c>
      <c r="E38" s="33">
        <f t="shared" si="3"/>
        <v>0</v>
      </c>
      <c r="F38" s="2">
        <f t="shared" si="3"/>
        <v>2921362734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-458733</v>
      </c>
      <c r="L38" s="2">
        <f t="shared" si="3"/>
        <v>0</v>
      </c>
      <c r="M38" s="2">
        <f t="shared" si="3"/>
        <v>-15213</v>
      </c>
      <c r="N38" s="2">
        <f t="shared" si="3"/>
        <v>-473946</v>
      </c>
      <c r="O38" s="2">
        <f t="shared" si="3"/>
        <v>-54494</v>
      </c>
      <c r="P38" s="2">
        <f t="shared" si="3"/>
        <v>0</v>
      </c>
      <c r="Q38" s="2">
        <f t="shared" si="3"/>
        <v>367168</v>
      </c>
      <c r="R38" s="2">
        <f t="shared" si="3"/>
        <v>312674</v>
      </c>
      <c r="S38" s="2">
        <f t="shared" si="3"/>
        <v>161272</v>
      </c>
      <c r="T38" s="2">
        <f t="shared" si="3"/>
        <v>0</v>
      </c>
      <c r="U38" s="2">
        <f t="shared" si="3"/>
        <v>1044749638</v>
      </c>
      <c r="V38" s="2">
        <f t="shared" si="3"/>
        <v>1044910910</v>
      </c>
      <c r="W38" s="2">
        <f t="shared" si="3"/>
        <v>1044749638</v>
      </c>
      <c r="X38" s="2">
        <f t="shared" si="3"/>
        <v>2916931501</v>
      </c>
      <c r="Y38" s="2">
        <f t="shared" si="3"/>
        <v>-1872181863</v>
      </c>
      <c r="Z38" s="34">
        <f>+IF(X38&lt;&gt;0,+(Y38/X38)*100,0)</f>
        <v>-64.183264583284426</v>
      </c>
      <c r="AA38" s="35">
        <f>+AA17+AA27+AA36</f>
        <v>2921362734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-458733</v>
      </c>
      <c r="M39" s="2">
        <f>+L40+M60</f>
        <v>-458733</v>
      </c>
      <c r="N39" s="2">
        <f>+K39</f>
        <v>0</v>
      </c>
      <c r="O39" s="2">
        <f>+M40+O60</f>
        <v>-473946</v>
      </c>
      <c r="P39" s="2">
        <f>+O40+P60</f>
        <v>-554527</v>
      </c>
      <c r="Q39" s="2">
        <f>+P40+Q60</f>
        <v>-554527</v>
      </c>
      <c r="R39" s="2">
        <f>+O39</f>
        <v>-473946</v>
      </c>
      <c r="S39" s="2">
        <f>+Q40+S60</f>
        <v>-161272</v>
      </c>
      <c r="T39" s="2">
        <f>+S40+T60</f>
        <v>-26087</v>
      </c>
      <c r="U39" s="2">
        <f>+T40+U60</f>
        <v>0</v>
      </c>
      <c r="V39" s="2">
        <f>+S39</f>
        <v>-161272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-11361</v>
      </c>
      <c r="D40" s="43">
        <f t="shared" ref="D40:AA40" si="4">+D38+D39</f>
        <v>0</v>
      </c>
      <c r="E40" s="44">
        <f t="shared" si="4"/>
        <v>0</v>
      </c>
      <c r="F40" s="45">
        <f t="shared" si="4"/>
        <v>2921362734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-458733</v>
      </c>
      <c r="L40" s="45">
        <f t="shared" si="4"/>
        <v>-458733</v>
      </c>
      <c r="M40" s="45">
        <f t="shared" si="4"/>
        <v>-473946</v>
      </c>
      <c r="N40" s="45">
        <f>+M40</f>
        <v>-473946</v>
      </c>
      <c r="O40" s="45">
        <f t="shared" si="4"/>
        <v>-528440</v>
      </c>
      <c r="P40" s="45">
        <f t="shared" si="4"/>
        <v>-554527</v>
      </c>
      <c r="Q40" s="45">
        <f t="shared" si="4"/>
        <v>-187359</v>
      </c>
      <c r="R40" s="45">
        <f>+Q40</f>
        <v>-187359</v>
      </c>
      <c r="S40" s="45">
        <f t="shared" si="4"/>
        <v>0</v>
      </c>
      <c r="T40" s="45">
        <f t="shared" si="4"/>
        <v>-26087</v>
      </c>
      <c r="U40" s="45">
        <f t="shared" si="4"/>
        <v>1044749638</v>
      </c>
      <c r="V40" s="45">
        <f>+U40</f>
        <v>1044749638</v>
      </c>
      <c r="W40" s="45">
        <f>+V40</f>
        <v>1044749638</v>
      </c>
      <c r="X40" s="45">
        <f t="shared" si="4"/>
        <v>2916931501</v>
      </c>
      <c r="Y40" s="45">
        <f t="shared" si="4"/>
        <v>-1872181863</v>
      </c>
      <c r="Z40" s="46">
        <f>+IF(X40&lt;&gt;0,+(Y40/X40)*100,0)</f>
        <v>-64.183264583284426</v>
      </c>
      <c r="AA40" s="47">
        <f t="shared" si="4"/>
        <v>2921362734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6:21" hidden="1" x14ac:dyDescent="0.25">
      <c r="P60">
        <v>-26087</v>
      </c>
      <c r="S60">
        <v>26087</v>
      </c>
      <c r="T60">
        <v>-26087</v>
      </c>
      <c r="U60">
        <v>26087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18003612</v>
      </c>
      <c r="D7" s="18"/>
      <c r="E7" s="19">
        <v>58154574</v>
      </c>
      <c r="F7" s="20">
        <v>33738284</v>
      </c>
      <c r="G7" s="20">
        <v>2082801</v>
      </c>
      <c r="H7" s="20">
        <v>1915440</v>
      </c>
      <c r="I7" s="20">
        <v>1468793</v>
      </c>
      <c r="J7" s="20">
        <v>5467034</v>
      </c>
      <c r="K7" s="20">
        <v>1821980</v>
      </c>
      <c r="L7" s="20">
        <v>1807992</v>
      </c>
      <c r="M7" s="20">
        <v>1575778</v>
      </c>
      <c r="N7" s="20">
        <v>5205750</v>
      </c>
      <c r="O7" s="20">
        <v>1841218</v>
      </c>
      <c r="P7" s="20">
        <v>1801317</v>
      </c>
      <c r="Q7" s="20">
        <v>1803829</v>
      </c>
      <c r="R7" s="20">
        <v>5446364</v>
      </c>
      <c r="S7" s="20">
        <v>1744910</v>
      </c>
      <c r="T7" s="20">
        <v>1958643</v>
      </c>
      <c r="U7" s="20">
        <v>1799351</v>
      </c>
      <c r="V7" s="20">
        <v>5502904</v>
      </c>
      <c r="W7" s="20">
        <v>21622052</v>
      </c>
      <c r="X7" s="20">
        <v>33738284</v>
      </c>
      <c r="Y7" s="20">
        <v>-12116232</v>
      </c>
      <c r="Z7" s="21">
        <v>-35.912413328431285</v>
      </c>
      <c r="AA7" s="22">
        <v>33738284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900000</v>
      </c>
      <c r="D9" s="18"/>
      <c r="E9" s="19">
        <v>1000000</v>
      </c>
      <c r="F9" s="20">
        <v>1000000</v>
      </c>
      <c r="G9" s="20">
        <v>250000</v>
      </c>
      <c r="H9" s="20"/>
      <c r="I9" s="20"/>
      <c r="J9" s="20">
        <v>250000</v>
      </c>
      <c r="K9" s="20">
        <v>450000</v>
      </c>
      <c r="L9" s="20"/>
      <c r="M9" s="20"/>
      <c r="N9" s="20">
        <v>450000</v>
      </c>
      <c r="O9" s="20"/>
      <c r="P9" s="20">
        <v>300000</v>
      </c>
      <c r="Q9" s="20"/>
      <c r="R9" s="20">
        <v>300000</v>
      </c>
      <c r="S9" s="20"/>
      <c r="T9" s="20"/>
      <c r="U9" s="20"/>
      <c r="V9" s="20"/>
      <c r="W9" s="20">
        <v>1000000</v>
      </c>
      <c r="X9" s="20">
        <v>1000000</v>
      </c>
      <c r="Y9" s="20"/>
      <c r="Z9" s="21"/>
      <c r="AA9" s="22">
        <v>1000000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211205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211205</v>
      </c>
      <c r="Y11" s="20">
        <v>-211205</v>
      </c>
      <c r="Z11" s="21">
        <v>-100</v>
      </c>
      <c r="AA11" s="22">
        <v>211205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-34531949</v>
      </c>
      <c r="D14" s="18"/>
      <c r="E14" s="19">
        <v>-61128094</v>
      </c>
      <c r="F14" s="20">
        <v>-62486994</v>
      </c>
      <c r="G14" s="20">
        <v>-5065637</v>
      </c>
      <c r="H14" s="20">
        <v>-1722436</v>
      </c>
      <c r="I14" s="20">
        <v>-3003189</v>
      </c>
      <c r="J14" s="20">
        <v>-9791262</v>
      </c>
      <c r="K14" s="20">
        <v>-2699501</v>
      </c>
      <c r="L14" s="20">
        <v>-3489305</v>
      </c>
      <c r="M14" s="20">
        <v>-4415175</v>
      </c>
      <c r="N14" s="20">
        <v>-10603981</v>
      </c>
      <c r="O14" s="20">
        <v>-2052163</v>
      </c>
      <c r="P14" s="20">
        <v>-3098716</v>
      </c>
      <c r="Q14" s="20">
        <v>-1749433</v>
      </c>
      <c r="R14" s="20">
        <v>-6900312</v>
      </c>
      <c r="S14" s="20">
        <v>-2378563</v>
      </c>
      <c r="T14" s="20">
        <v>-732050</v>
      </c>
      <c r="U14" s="20">
        <v>-2638425</v>
      </c>
      <c r="V14" s="20">
        <v>-5749038</v>
      </c>
      <c r="W14" s="20">
        <v>-33044593</v>
      </c>
      <c r="X14" s="20">
        <v>-62486994</v>
      </c>
      <c r="Y14" s="20">
        <v>29442401</v>
      </c>
      <c r="Z14" s="21">
        <v>-47.11764659378558</v>
      </c>
      <c r="AA14" s="22">
        <v>-62486994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3249341</v>
      </c>
      <c r="F15" s="20">
        <v>3249341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3249341</v>
      </c>
      <c r="Y15" s="20">
        <v>-3249341</v>
      </c>
      <c r="Z15" s="21">
        <v>-100</v>
      </c>
      <c r="AA15" s="22">
        <v>3249341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-15628337</v>
      </c>
      <c r="D17" s="26">
        <f>SUM(D6:D16)</f>
        <v>0</v>
      </c>
      <c r="E17" s="27">
        <f t="shared" si="0"/>
        <v>1275821</v>
      </c>
      <c r="F17" s="28">
        <f t="shared" si="0"/>
        <v>-24288164</v>
      </c>
      <c r="G17" s="28">
        <f t="shared" si="0"/>
        <v>-2732836</v>
      </c>
      <c r="H17" s="28">
        <f t="shared" si="0"/>
        <v>193004</v>
      </c>
      <c r="I17" s="28">
        <f t="shared" si="0"/>
        <v>-1534396</v>
      </c>
      <c r="J17" s="28">
        <f t="shared" si="0"/>
        <v>-4074228</v>
      </c>
      <c r="K17" s="28">
        <f t="shared" si="0"/>
        <v>-427521</v>
      </c>
      <c r="L17" s="28">
        <f t="shared" si="0"/>
        <v>-1681313</v>
      </c>
      <c r="M17" s="28">
        <f t="shared" si="0"/>
        <v>-2839397</v>
      </c>
      <c r="N17" s="28">
        <f t="shared" si="0"/>
        <v>-4948231</v>
      </c>
      <c r="O17" s="28">
        <f t="shared" si="0"/>
        <v>-210945</v>
      </c>
      <c r="P17" s="28">
        <f t="shared" si="0"/>
        <v>-997399</v>
      </c>
      <c r="Q17" s="28">
        <f t="shared" si="0"/>
        <v>54396</v>
      </c>
      <c r="R17" s="28">
        <f t="shared" si="0"/>
        <v>-1153948</v>
      </c>
      <c r="S17" s="28">
        <f t="shared" si="0"/>
        <v>-633653</v>
      </c>
      <c r="T17" s="28">
        <f t="shared" si="0"/>
        <v>1226593</v>
      </c>
      <c r="U17" s="28">
        <f t="shared" si="0"/>
        <v>-839074</v>
      </c>
      <c r="V17" s="28">
        <f t="shared" si="0"/>
        <v>-246134</v>
      </c>
      <c r="W17" s="28">
        <f t="shared" si="0"/>
        <v>-10422541</v>
      </c>
      <c r="X17" s="28">
        <f t="shared" si="0"/>
        <v>-24288164</v>
      </c>
      <c r="Y17" s="28">
        <f t="shared" si="0"/>
        <v>13865623</v>
      </c>
      <c r="Z17" s="29">
        <f>+IF(X17&lt;&gt;0,+(Y17/X17)*100,0)</f>
        <v>-57.08798326625265</v>
      </c>
      <c r="AA17" s="30">
        <f>SUM(AA6:AA16)</f>
        <v>-24288164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-5260</v>
      </c>
      <c r="D33" s="18"/>
      <c r="E33" s="19"/>
      <c r="F33" s="20"/>
      <c r="G33" s="20">
        <v>-38</v>
      </c>
      <c r="H33" s="36">
        <v>-36</v>
      </c>
      <c r="I33" s="36">
        <v>-25</v>
      </c>
      <c r="J33" s="36">
        <v>-99</v>
      </c>
      <c r="K33" s="20"/>
      <c r="L33" s="20">
        <v>-382</v>
      </c>
      <c r="M33" s="20">
        <v>-87</v>
      </c>
      <c r="N33" s="20">
        <v>-469</v>
      </c>
      <c r="O33" s="36">
        <v>-21</v>
      </c>
      <c r="P33" s="36">
        <v>-603</v>
      </c>
      <c r="Q33" s="36"/>
      <c r="R33" s="20">
        <v>-624</v>
      </c>
      <c r="S33" s="20"/>
      <c r="T33" s="20">
        <v>-412</v>
      </c>
      <c r="U33" s="20">
        <v>-350</v>
      </c>
      <c r="V33" s="36">
        <v>-762</v>
      </c>
      <c r="W33" s="36">
        <v>-1954</v>
      </c>
      <c r="X33" s="36"/>
      <c r="Y33" s="20">
        <v>-1954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-5260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-38</v>
      </c>
      <c r="H36" s="28">
        <f t="shared" si="2"/>
        <v>-36</v>
      </c>
      <c r="I36" s="28">
        <f t="shared" si="2"/>
        <v>-25</v>
      </c>
      <c r="J36" s="28">
        <f t="shared" si="2"/>
        <v>-99</v>
      </c>
      <c r="K36" s="28">
        <f t="shared" si="2"/>
        <v>0</v>
      </c>
      <c r="L36" s="28">
        <f t="shared" si="2"/>
        <v>-382</v>
      </c>
      <c r="M36" s="28">
        <f t="shared" si="2"/>
        <v>-87</v>
      </c>
      <c r="N36" s="28">
        <f t="shared" si="2"/>
        <v>-469</v>
      </c>
      <c r="O36" s="28">
        <f t="shared" si="2"/>
        <v>-21</v>
      </c>
      <c r="P36" s="28">
        <f t="shared" si="2"/>
        <v>-603</v>
      </c>
      <c r="Q36" s="28">
        <f t="shared" si="2"/>
        <v>0</v>
      </c>
      <c r="R36" s="28">
        <f t="shared" si="2"/>
        <v>-624</v>
      </c>
      <c r="S36" s="28">
        <f t="shared" si="2"/>
        <v>0</v>
      </c>
      <c r="T36" s="28">
        <f t="shared" si="2"/>
        <v>-412</v>
      </c>
      <c r="U36" s="28">
        <f t="shared" si="2"/>
        <v>-350</v>
      </c>
      <c r="V36" s="28">
        <f t="shared" si="2"/>
        <v>-762</v>
      </c>
      <c r="W36" s="28">
        <f t="shared" si="2"/>
        <v>-1954</v>
      </c>
      <c r="X36" s="28">
        <f t="shared" si="2"/>
        <v>0</v>
      </c>
      <c r="Y36" s="28">
        <f t="shared" si="2"/>
        <v>-1954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-15633597</v>
      </c>
      <c r="D38" s="32">
        <f>+D17+D27+D36</f>
        <v>0</v>
      </c>
      <c r="E38" s="33">
        <f t="shared" si="3"/>
        <v>1275821</v>
      </c>
      <c r="F38" s="2">
        <f t="shared" si="3"/>
        <v>-24288164</v>
      </c>
      <c r="G38" s="2">
        <f t="shared" si="3"/>
        <v>-2732874</v>
      </c>
      <c r="H38" s="2">
        <f t="shared" si="3"/>
        <v>192968</v>
      </c>
      <c r="I38" s="2">
        <f t="shared" si="3"/>
        <v>-1534421</v>
      </c>
      <c r="J38" s="2">
        <f t="shared" si="3"/>
        <v>-4074327</v>
      </c>
      <c r="K38" s="2">
        <f t="shared" si="3"/>
        <v>-427521</v>
      </c>
      <c r="L38" s="2">
        <f t="shared" si="3"/>
        <v>-1681695</v>
      </c>
      <c r="M38" s="2">
        <f t="shared" si="3"/>
        <v>-2839484</v>
      </c>
      <c r="N38" s="2">
        <f t="shared" si="3"/>
        <v>-4948700</v>
      </c>
      <c r="O38" s="2">
        <f t="shared" si="3"/>
        <v>-210966</v>
      </c>
      <c r="P38" s="2">
        <f t="shared" si="3"/>
        <v>-998002</v>
      </c>
      <c r="Q38" s="2">
        <f t="shared" si="3"/>
        <v>54396</v>
      </c>
      <c r="R38" s="2">
        <f t="shared" si="3"/>
        <v>-1154572</v>
      </c>
      <c r="S38" s="2">
        <f t="shared" si="3"/>
        <v>-633653</v>
      </c>
      <c r="T38" s="2">
        <f t="shared" si="3"/>
        <v>1226181</v>
      </c>
      <c r="U38" s="2">
        <f t="shared" si="3"/>
        <v>-839424</v>
      </c>
      <c r="V38" s="2">
        <f t="shared" si="3"/>
        <v>-246896</v>
      </c>
      <c r="W38" s="2">
        <f t="shared" si="3"/>
        <v>-10424495</v>
      </c>
      <c r="X38" s="2">
        <f t="shared" si="3"/>
        <v>-24288164</v>
      </c>
      <c r="Y38" s="2">
        <f t="shared" si="3"/>
        <v>13863669</v>
      </c>
      <c r="Z38" s="34">
        <f>+IF(X38&lt;&gt;0,+(Y38/X38)*100,0)</f>
        <v>-57.07993819541074</v>
      </c>
      <c r="AA38" s="35">
        <f>+AA17+AA27+AA36</f>
        <v>-24288164</v>
      </c>
    </row>
    <row r="39" spans="1:27" x14ac:dyDescent="0.25">
      <c r="A39" s="23" t="s">
        <v>60</v>
      </c>
      <c r="B39" s="17"/>
      <c r="C39" s="32">
        <v>-20475152</v>
      </c>
      <c r="D39" s="32"/>
      <c r="E39" s="33"/>
      <c r="F39" s="2">
        <v>15184399</v>
      </c>
      <c r="G39" s="2">
        <v>-36130612</v>
      </c>
      <c r="H39" s="2">
        <f>+G40+H60</f>
        <v>-38863486</v>
      </c>
      <c r="I39" s="2">
        <f>+H40+I60</f>
        <v>-38670518</v>
      </c>
      <c r="J39" s="2">
        <f>+G39</f>
        <v>-36130612</v>
      </c>
      <c r="K39" s="2">
        <f>+I40+K60</f>
        <v>-40204939</v>
      </c>
      <c r="L39" s="2">
        <f>+K40+L60</f>
        <v>-40632460</v>
      </c>
      <c r="M39" s="2">
        <f>+L40+M60</f>
        <v>-42314155</v>
      </c>
      <c r="N39" s="2">
        <f>+K39</f>
        <v>-40204939</v>
      </c>
      <c r="O39" s="2">
        <f>+M40+O60</f>
        <v>-45153639</v>
      </c>
      <c r="P39" s="2">
        <f>+O40+P60</f>
        <v>-45364605</v>
      </c>
      <c r="Q39" s="2">
        <f>+P40+Q60</f>
        <v>-46362607</v>
      </c>
      <c r="R39" s="2">
        <f>+O39</f>
        <v>-45153639</v>
      </c>
      <c r="S39" s="2">
        <f>+Q40+S60</f>
        <v>-46308211</v>
      </c>
      <c r="T39" s="2">
        <f>+S40+T60</f>
        <v>-46941864</v>
      </c>
      <c r="U39" s="2">
        <f>+T40+U60</f>
        <v>-45715683</v>
      </c>
      <c r="V39" s="2">
        <f>+S39</f>
        <v>-46308211</v>
      </c>
      <c r="W39" s="2">
        <f>+G39</f>
        <v>-36130612</v>
      </c>
      <c r="X39" s="2">
        <v>15184399</v>
      </c>
      <c r="Y39" s="2">
        <f>+W39-X39</f>
        <v>-51315011</v>
      </c>
      <c r="Z39" s="34">
        <f>+IF(X39&lt;&gt;0,+(Y39/X39)*100,0)</f>
        <v>-337.94561773567727</v>
      </c>
      <c r="AA39" s="35">
        <v>15184399</v>
      </c>
    </row>
    <row r="40" spans="1:27" x14ac:dyDescent="0.25">
      <c r="A40" s="41" t="s">
        <v>62</v>
      </c>
      <c r="B40" s="42" t="s">
        <v>61</v>
      </c>
      <c r="C40" s="43">
        <f>+C38+C39</f>
        <v>-36108749</v>
      </c>
      <c r="D40" s="43">
        <f t="shared" ref="D40:AA40" si="4">+D38+D39</f>
        <v>0</v>
      </c>
      <c r="E40" s="44">
        <f t="shared" si="4"/>
        <v>1275821</v>
      </c>
      <c r="F40" s="45">
        <f t="shared" si="4"/>
        <v>-9103765</v>
      </c>
      <c r="G40" s="45">
        <f t="shared" si="4"/>
        <v>-38863486</v>
      </c>
      <c r="H40" s="45">
        <f t="shared" si="4"/>
        <v>-38670518</v>
      </c>
      <c r="I40" s="45">
        <f t="shared" si="4"/>
        <v>-40204939</v>
      </c>
      <c r="J40" s="45">
        <f>+I40</f>
        <v>-40204939</v>
      </c>
      <c r="K40" s="45">
        <f t="shared" si="4"/>
        <v>-40632460</v>
      </c>
      <c r="L40" s="45">
        <f t="shared" si="4"/>
        <v>-42314155</v>
      </c>
      <c r="M40" s="45">
        <f t="shared" si="4"/>
        <v>-45153639</v>
      </c>
      <c r="N40" s="45">
        <f>+M40</f>
        <v>-45153639</v>
      </c>
      <c r="O40" s="45">
        <f t="shared" si="4"/>
        <v>-45364605</v>
      </c>
      <c r="P40" s="45">
        <f t="shared" si="4"/>
        <v>-46362607</v>
      </c>
      <c r="Q40" s="45">
        <f t="shared" si="4"/>
        <v>-46308211</v>
      </c>
      <c r="R40" s="45">
        <f>+Q40</f>
        <v>-46308211</v>
      </c>
      <c r="S40" s="45">
        <f t="shared" si="4"/>
        <v>-46941864</v>
      </c>
      <c r="T40" s="45">
        <f t="shared" si="4"/>
        <v>-45715683</v>
      </c>
      <c r="U40" s="45">
        <f t="shared" si="4"/>
        <v>-46555107</v>
      </c>
      <c r="V40" s="45">
        <f>+U40</f>
        <v>-46555107</v>
      </c>
      <c r="W40" s="45">
        <f>+V40</f>
        <v>-46555107</v>
      </c>
      <c r="X40" s="45">
        <f t="shared" si="4"/>
        <v>-9103765</v>
      </c>
      <c r="Y40" s="45">
        <f t="shared" si="4"/>
        <v>-37451342</v>
      </c>
      <c r="Z40" s="46">
        <f>+IF(X40&lt;&gt;0,+(Y40/X40)*100,0)</f>
        <v>411.38300472386976</v>
      </c>
      <c r="AA40" s="47">
        <f t="shared" si="4"/>
        <v>-9103765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-36130612</v>
      </c>
      <c r="J60">
        <v>-36130612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14542537</v>
      </c>
      <c r="D6" s="18"/>
      <c r="E6" s="19"/>
      <c r="F6" s="20"/>
      <c r="G6" s="20"/>
      <c r="H6" s="20">
        <v>5842324</v>
      </c>
      <c r="I6" s="20">
        <v>3934868</v>
      </c>
      <c r="J6" s="20">
        <v>9777192</v>
      </c>
      <c r="K6" s="20">
        <v>14073099</v>
      </c>
      <c r="L6" s="20"/>
      <c r="M6" s="20">
        <v>5098</v>
      </c>
      <c r="N6" s="20">
        <v>14078197</v>
      </c>
      <c r="O6" s="20">
        <v>4196</v>
      </c>
      <c r="P6" s="20">
        <v>10196</v>
      </c>
      <c r="Q6" s="20">
        <v>4196</v>
      </c>
      <c r="R6" s="20">
        <v>18588</v>
      </c>
      <c r="S6" s="20">
        <v>2070</v>
      </c>
      <c r="T6" s="20">
        <v>13196</v>
      </c>
      <c r="U6" s="20">
        <v>2070</v>
      </c>
      <c r="V6" s="20">
        <v>17336</v>
      </c>
      <c r="W6" s="20">
        <v>23891313</v>
      </c>
      <c r="X6" s="20"/>
      <c r="Y6" s="20">
        <v>23891313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682050</v>
      </c>
      <c r="D7" s="18"/>
      <c r="E7" s="19">
        <v>425240445</v>
      </c>
      <c r="F7" s="20">
        <v>442012868</v>
      </c>
      <c r="G7" s="20"/>
      <c r="H7" s="20">
        <v>497944</v>
      </c>
      <c r="I7" s="20">
        <v>172611</v>
      </c>
      <c r="J7" s="20">
        <v>670555</v>
      </c>
      <c r="K7" s="20">
        <v>2517476</v>
      </c>
      <c r="L7" s="20">
        <v>6662013</v>
      </c>
      <c r="M7" s="20">
        <v>6579121</v>
      </c>
      <c r="N7" s="20">
        <v>15758610</v>
      </c>
      <c r="O7" s="20">
        <v>6361323</v>
      </c>
      <c r="P7" s="20">
        <v>6235442</v>
      </c>
      <c r="Q7" s="20">
        <v>7379997</v>
      </c>
      <c r="R7" s="20">
        <v>19976762</v>
      </c>
      <c r="S7" s="20">
        <v>6679176</v>
      </c>
      <c r="T7" s="20">
        <v>7388707</v>
      </c>
      <c r="U7" s="20">
        <v>8043569</v>
      </c>
      <c r="V7" s="20">
        <v>22111452</v>
      </c>
      <c r="W7" s="20">
        <v>58517379</v>
      </c>
      <c r="X7" s="20">
        <v>442012868</v>
      </c>
      <c r="Y7" s="20">
        <v>-383495489</v>
      </c>
      <c r="Z7" s="21">
        <v>-86.761159405884086</v>
      </c>
      <c r="AA7" s="22">
        <v>442012868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14669</v>
      </c>
      <c r="F8" s="20">
        <v>14669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14669</v>
      </c>
      <c r="Y8" s="20">
        <v>-14669</v>
      </c>
      <c r="Z8" s="21">
        <v>-100</v>
      </c>
      <c r="AA8" s="22">
        <v>14669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182877433</v>
      </c>
      <c r="F9" s="20">
        <v>182877433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182877433</v>
      </c>
      <c r="Y9" s="20">
        <v>-182877433</v>
      </c>
      <c r="Z9" s="21">
        <v>-100</v>
      </c>
      <c r="AA9" s="22">
        <v>182877433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35000000</v>
      </c>
      <c r="F10" s="20">
        <v>35000000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35000000</v>
      </c>
      <c r="Y10" s="20">
        <v>-35000000</v>
      </c>
      <c r="Z10" s="21">
        <v>-100</v>
      </c>
      <c r="AA10" s="22">
        <v>35000000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-19221859</v>
      </c>
      <c r="D14" s="18"/>
      <c r="E14" s="19">
        <v>-82951778</v>
      </c>
      <c r="F14" s="20">
        <v>-82951778</v>
      </c>
      <c r="G14" s="20"/>
      <c r="H14" s="20">
        <v>-6076572</v>
      </c>
      <c r="I14" s="20">
        <v>-4692910</v>
      </c>
      <c r="J14" s="20">
        <v>-10769482</v>
      </c>
      <c r="K14" s="20">
        <v>-17583427</v>
      </c>
      <c r="L14" s="20">
        <v>-2667610</v>
      </c>
      <c r="M14" s="20">
        <v>-7748167</v>
      </c>
      <c r="N14" s="20">
        <v>-27999204</v>
      </c>
      <c r="O14" s="20">
        <v>-2097567</v>
      </c>
      <c r="P14" s="20">
        <v>-9011357</v>
      </c>
      <c r="Q14" s="20">
        <v>-7244084</v>
      </c>
      <c r="R14" s="20">
        <v>-18353008</v>
      </c>
      <c r="S14" s="20">
        <v>-209381</v>
      </c>
      <c r="T14" s="20">
        <v>-10560136</v>
      </c>
      <c r="U14" s="20">
        <v>-6820801</v>
      </c>
      <c r="V14" s="20">
        <v>-17590318</v>
      </c>
      <c r="W14" s="20">
        <v>-74712012</v>
      </c>
      <c r="X14" s="20">
        <v>-82951778</v>
      </c>
      <c r="Y14" s="20">
        <v>8239766</v>
      </c>
      <c r="Z14" s="21">
        <v>-9.9331999851769304</v>
      </c>
      <c r="AA14" s="22">
        <v>-82951778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-3997272</v>
      </c>
      <c r="D17" s="26">
        <f>SUM(D6:D16)</f>
        <v>0</v>
      </c>
      <c r="E17" s="27">
        <f t="shared" si="0"/>
        <v>560180769</v>
      </c>
      <c r="F17" s="28">
        <f t="shared" si="0"/>
        <v>576953192</v>
      </c>
      <c r="G17" s="28">
        <f t="shared" si="0"/>
        <v>0</v>
      </c>
      <c r="H17" s="28">
        <f t="shared" si="0"/>
        <v>263696</v>
      </c>
      <c r="I17" s="28">
        <f t="shared" si="0"/>
        <v>-585431</v>
      </c>
      <c r="J17" s="28">
        <f t="shared" si="0"/>
        <v>-321735</v>
      </c>
      <c r="K17" s="28">
        <f t="shared" si="0"/>
        <v>-992852</v>
      </c>
      <c r="L17" s="28">
        <f t="shared" si="0"/>
        <v>3994403</v>
      </c>
      <c r="M17" s="28">
        <f t="shared" si="0"/>
        <v>-1163948</v>
      </c>
      <c r="N17" s="28">
        <f t="shared" si="0"/>
        <v>1837603</v>
      </c>
      <c r="O17" s="28">
        <f t="shared" si="0"/>
        <v>4267952</v>
      </c>
      <c r="P17" s="28">
        <f t="shared" si="0"/>
        <v>-2765719</v>
      </c>
      <c r="Q17" s="28">
        <f t="shared" si="0"/>
        <v>140109</v>
      </c>
      <c r="R17" s="28">
        <f t="shared" si="0"/>
        <v>1642342</v>
      </c>
      <c r="S17" s="28">
        <f t="shared" si="0"/>
        <v>6471865</v>
      </c>
      <c r="T17" s="28">
        <f t="shared" si="0"/>
        <v>-3158233</v>
      </c>
      <c r="U17" s="28">
        <f t="shared" si="0"/>
        <v>1224838</v>
      </c>
      <c r="V17" s="28">
        <f t="shared" si="0"/>
        <v>4538470</v>
      </c>
      <c r="W17" s="28">
        <f t="shared" si="0"/>
        <v>7696680</v>
      </c>
      <c r="X17" s="28">
        <f t="shared" si="0"/>
        <v>576953192</v>
      </c>
      <c r="Y17" s="28">
        <f t="shared" si="0"/>
        <v>-569256512</v>
      </c>
      <c r="Z17" s="29">
        <f>+IF(X17&lt;&gt;0,+(Y17/X17)*100,0)</f>
        <v>-98.665978435214214</v>
      </c>
      <c r="AA17" s="30">
        <f>SUM(AA6:AA16)</f>
        <v>576953192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-13565864</v>
      </c>
      <c r="D26" s="18"/>
      <c r="E26" s="19">
        <v>-45369730</v>
      </c>
      <c r="F26" s="20">
        <v>-45369730</v>
      </c>
      <c r="G26" s="20"/>
      <c r="H26" s="20">
        <v>-3769952</v>
      </c>
      <c r="I26" s="20">
        <v>-197199</v>
      </c>
      <c r="J26" s="20">
        <v>-3967151</v>
      </c>
      <c r="K26" s="20">
        <v>-272162</v>
      </c>
      <c r="L26" s="20"/>
      <c r="M26" s="20">
        <v>-2243765</v>
      </c>
      <c r="N26" s="20">
        <v>-2515927</v>
      </c>
      <c r="O26" s="20">
        <v>-184828</v>
      </c>
      <c r="P26" s="20">
        <v>-1268562</v>
      </c>
      <c r="Q26" s="20"/>
      <c r="R26" s="20">
        <v>-1453390</v>
      </c>
      <c r="S26" s="20">
        <v>-1494307</v>
      </c>
      <c r="T26" s="20"/>
      <c r="U26" s="20">
        <v>-3483097</v>
      </c>
      <c r="V26" s="20">
        <v>-4977404</v>
      </c>
      <c r="W26" s="20">
        <v>-12913872</v>
      </c>
      <c r="X26" s="20">
        <v>-45369730</v>
      </c>
      <c r="Y26" s="20">
        <v>32455858</v>
      </c>
      <c r="Z26" s="21">
        <v>-71.53637017456353</v>
      </c>
      <c r="AA26" s="22">
        <v>-45369730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-13565864</v>
      </c>
      <c r="D27" s="26">
        <f>SUM(D21:D26)</f>
        <v>0</v>
      </c>
      <c r="E27" s="27">
        <f t="shared" si="1"/>
        <v>-45369730</v>
      </c>
      <c r="F27" s="28">
        <f t="shared" si="1"/>
        <v>-45369730</v>
      </c>
      <c r="G27" s="28">
        <f t="shared" si="1"/>
        <v>0</v>
      </c>
      <c r="H27" s="28">
        <f t="shared" si="1"/>
        <v>-3769952</v>
      </c>
      <c r="I27" s="28">
        <f t="shared" si="1"/>
        <v>-197199</v>
      </c>
      <c r="J27" s="28">
        <f t="shared" si="1"/>
        <v>-3967151</v>
      </c>
      <c r="K27" s="28">
        <f t="shared" si="1"/>
        <v>-272162</v>
      </c>
      <c r="L27" s="28">
        <f t="shared" si="1"/>
        <v>0</v>
      </c>
      <c r="M27" s="28">
        <f t="shared" si="1"/>
        <v>-2243765</v>
      </c>
      <c r="N27" s="28">
        <f t="shared" si="1"/>
        <v>-2515927</v>
      </c>
      <c r="O27" s="28">
        <f t="shared" si="1"/>
        <v>-184828</v>
      </c>
      <c r="P27" s="28">
        <f t="shared" si="1"/>
        <v>-1268562</v>
      </c>
      <c r="Q27" s="28">
        <f t="shared" si="1"/>
        <v>0</v>
      </c>
      <c r="R27" s="28">
        <f t="shared" si="1"/>
        <v>-1453390</v>
      </c>
      <c r="S27" s="28">
        <f t="shared" si="1"/>
        <v>-1494307</v>
      </c>
      <c r="T27" s="28">
        <f t="shared" si="1"/>
        <v>0</v>
      </c>
      <c r="U27" s="28">
        <f t="shared" si="1"/>
        <v>-3483097</v>
      </c>
      <c r="V27" s="28">
        <f t="shared" si="1"/>
        <v>-4977404</v>
      </c>
      <c r="W27" s="28">
        <f t="shared" si="1"/>
        <v>-12913872</v>
      </c>
      <c r="X27" s="28">
        <f t="shared" si="1"/>
        <v>-45369730</v>
      </c>
      <c r="Y27" s="28">
        <f t="shared" si="1"/>
        <v>32455858</v>
      </c>
      <c r="Z27" s="29">
        <f>+IF(X27&lt;&gt;0,+(Y27/X27)*100,0)</f>
        <v>-71.53637017456353</v>
      </c>
      <c r="AA27" s="30">
        <f>SUM(AA21:AA26)</f>
        <v>-45369730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-17563136</v>
      </c>
      <c r="D38" s="32">
        <f>+D17+D27+D36</f>
        <v>0</v>
      </c>
      <c r="E38" s="33">
        <f t="shared" si="3"/>
        <v>514811039</v>
      </c>
      <c r="F38" s="2">
        <f t="shared" si="3"/>
        <v>531583462</v>
      </c>
      <c r="G38" s="2">
        <f t="shared" si="3"/>
        <v>0</v>
      </c>
      <c r="H38" s="2">
        <f t="shared" si="3"/>
        <v>-3506256</v>
      </c>
      <c r="I38" s="2">
        <f t="shared" si="3"/>
        <v>-782630</v>
      </c>
      <c r="J38" s="2">
        <f t="shared" si="3"/>
        <v>-4288886</v>
      </c>
      <c r="K38" s="2">
        <f t="shared" si="3"/>
        <v>-1265014</v>
      </c>
      <c r="L38" s="2">
        <f t="shared" si="3"/>
        <v>3994403</v>
      </c>
      <c r="M38" s="2">
        <f t="shared" si="3"/>
        <v>-3407713</v>
      </c>
      <c r="N38" s="2">
        <f t="shared" si="3"/>
        <v>-678324</v>
      </c>
      <c r="O38" s="2">
        <f t="shared" si="3"/>
        <v>4083124</v>
      </c>
      <c r="P38" s="2">
        <f t="shared" si="3"/>
        <v>-4034281</v>
      </c>
      <c r="Q38" s="2">
        <f t="shared" si="3"/>
        <v>140109</v>
      </c>
      <c r="R38" s="2">
        <f t="shared" si="3"/>
        <v>188952</v>
      </c>
      <c r="S38" s="2">
        <f t="shared" si="3"/>
        <v>4977558</v>
      </c>
      <c r="T38" s="2">
        <f t="shared" si="3"/>
        <v>-3158233</v>
      </c>
      <c r="U38" s="2">
        <f t="shared" si="3"/>
        <v>-2258259</v>
      </c>
      <c r="V38" s="2">
        <f t="shared" si="3"/>
        <v>-438934</v>
      </c>
      <c r="W38" s="2">
        <f t="shared" si="3"/>
        <v>-5217192</v>
      </c>
      <c r="X38" s="2">
        <f t="shared" si="3"/>
        <v>531583462</v>
      </c>
      <c r="Y38" s="2">
        <f t="shared" si="3"/>
        <v>-536800654</v>
      </c>
      <c r="Z38" s="34">
        <f>+IF(X38&lt;&gt;0,+(Y38/X38)*100,0)</f>
        <v>-100.98144362512164</v>
      </c>
      <c r="AA38" s="35">
        <f>+AA17+AA27+AA36</f>
        <v>531583462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-3506256</v>
      </c>
      <c r="J39" s="2">
        <f>+G39</f>
        <v>0</v>
      </c>
      <c r="K39" s="2">
        <f>+I40+K60</f>
        <v>-21320841</v>
      </c>
      <c r="L39" s="2">
        <f>+K40+L60</f>
        <v>-22585855</v>
      </c>
      <c r="M39" s="2">
        <f>+L40+M60</f>
        <v>-18591452</v>
      </c>
      <c r="N39" s="2">
        <f>+K39</f>
        <v>-21320841</v>
      </c>
      <c r="O39" s="2">
        <f>+M40+O60</f>
        <v>-21999165</v>
      </c>
      <c r="P39" s="2">
        <f>+O40+P60</f>
        <v>-17916041</v>
      </c>
      <c r="Q39" s="2">
        <f>+P40+Q60</f>
        <v>-21950322</v>
      </c>
      <c r="R39" s="2">
        <f>+O39</f>
        <v>-21999165</v>
      </c>
      <c r="S39" s="2">
        <f>+Q40+S60</f>
        <v>-21810213</v>
      </c>
      <c r="T39" s="2">
        <f>+S40+T60</f>
        <v>-16832655</v>
      </c>
      <c r="U39" s="2">
        <f>+T40+U60</f>
        <v>-19990888</v>
      </c>
      <c r="V39" s="2">
        <f>+S39</f>
        <v>-21810213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-17563136</v>
      </c>
      <c r="D40" s="43">
        <f t="shared" ref="D40:AA40" si="4">+D38+D39</f>
        <v>0</v>
      </c>
      <c r="E40" s="44">
        <f t="shared" si="4"/>
        <v>514811039</v>
      </c>
      <c r="F40" s="45">
        <f t="shared" si="4"/>
        <v>531583462</v>
      </c>
      <c r="G40" s="45">
        <f t="shared" si="4"/>
        <v>0</v>
      </c>
      <c r="H40" s="45">
        <f t="shared" si="4"/>
        <v>-3506256</v>
      </c>
      <c r="I40" s="45">
        <f t="shared" si="4"/>
        <v>-4288886</v>
      </c>
      <c r="J40" s="45">
        <f>+I40</f>
        <v>-4288886</v>
      </c>
      <c r="K40" s="45">
        <f t="shared" si="4"/>
        <v>-22585855</v>
      </c>
      <c r="L40" s="45">
        <f t="shared" si="4"/>
        <v>-18591452</v>
      </c>
      <c r="M40" s="45">
        <f t="shared" si="4"/>
        <v>-21999165</v>
      </c>
      <c r="N40" s="45">
        <f>+M40</f>
        <v>-21999165</v>
      </c>
      <c r="O40" s="45">
        <f t="shared" si="4"/>
        <v>-17916041</v>
      </c>
      <c r="P40" s="45">
        <f t="shared" si="4"/>
        <v>-21950322</v>
      </c>
      <c r="Q40" s="45">
        <f t="shared" si="4"/>
        <v>-21810213</v>
      </c>
      <c r="R40" s="45">
        <f>+Q40</f>
        <v>-21810213</v>
      </c>
      <c r="S40" s="45">
        <f t="shared" si="4"/>
        <v>-16832655</v>
      </c>
      <c r="T40" s="45">
        <f t="shared" si="4"/>
        <v>-19990888</v>
      </c>
      <c r="U40" s="45">
        <f t="shared" si="4"/>
        <v>-22249147</v>
      </c>
      <c r="V40" s="45">
        <f>+U40</f>
        <v>-22249147</v>
      </c>
      <c r="W40" s="45">
        <f>+V40</f>
        <v>-22249147</v>
      </c>
      <c r="X40" s="45">
        <f t="shared" si="4"/>
        <v>531583462</v>
      </c>
      <c r="Y40" s="45">
        <f t="shared" si="4"/>
        <v>-536800654</v>
      </c>
      <c r="Z40" s="46">
        <f>+IF(X40&lt;&gt;0,+(Y40/X40)*100,0)</f>
        <v>-100.98144362512164</v>
      </c>
      <c r="AA40" s="47">
        <f t="shared" si="4"/>
        <v>531583462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-17031955</v>
      </c>
      <c r="N60">
        <v>-17031955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95528234</v>
      </c>
      <c r="F7" s="20">
        <v>18438787</v>
      </c>
      <c r="G7" s="20"/>
      <c r="H7" s="20">
        <v>590819</v>
      </c>
      <c r="I7" s="20">
        <v>700662</v>
      </c>
      <c r="J7" s="20">
        <v>1291481</v>
      </c>
      <c r="K7" s="20">
        <v>8479209</v>
      </c>
      <c r="L7" s="20"/>
      <c r="M7" s="20"/>
      <c r="N7" s="20">
        <v>8479209</v>
      </c>
      <c r="O7" s="20">
        <v>-1291481</v>
      </c>
      <c r="P7" s="20"/>
      <c r="Q7" s="20"/>
      <c r="R7" s="20">
        <v>-1291481</v>
      </c>
      <c r="S7" s="20"/>
      <c r="T7" s="20"/>
      <c r="U7" s="20"/>
      <c r="V7" s="20"/>
      <c r="W7" s="20">
        <v>8479209</v>
      </c>
      <c r="X7" s="20">
        <v>18438787</v>
      </c>
      <c r="Y7" s="20">
        <v>-9959578</v>
      </c>
      <c r="Z7" s="21">
        <v>-54.014279789662957</v>
      </c>
      <c r="AA7" s="22">
        <v>18438787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6930</v>
      </c>
      <c r="F8" s="20">
        <v>17525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17525</v>
      </c>
      <c r="Y8" s="20">
        <v>-17525</v>
      </c>
      <c r="Z8" s="21">
        <v>-100</v>
      </c>
      <c r="AA8" s="22">
        <v>17525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-54024495</v>
      </c>
      <c r="F14" s="20">
        <v>-48278877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-48278877</v>
      </c>
      <c r="Y14" s="20">
        <v>48278877</v>
      </c>
      <c r="Z14" s="21">
        <v>-100</v>
      </c>
      <c r="AA14" s="22">
        <v>-48278877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41510669</v>
      </c>
      <c r="F17" s="28">
        <f t="shared" si="0"/>
        <v>-29822565</v>
      </c>
      <c r="G17" s="28">
        <f t="shared" si="0"/>
        <v>0</v>
      </c>
      <c r="H17" s="28">
        <f t="shared" si="0"/>
        <v>590819</v>
      </c>
      <c r="I17" s="28">
        <f t="shared" si="0"/>
        <v>700662</v>
      </c>
      <c r="J17" s="28">
        <f t="shared" si="0"/>
        <v>1291481</v>
      </c>
      <c r="K17" s="28">
        <f t="shared" si="0"/>
        <v>8479209</v>
      </c>
      <c r="L17" s="28">
        <f t="shared" si="0"/>
        <v>0</v>
      </c>
      <c r="M17" s="28">
        <f t="shared" si="0"/>
        <v>0</v>
      </c>
      <c r="N17" s="28">
        <f t="shared" si="0"/>
        <v>8479209</v>
      </c>
      <c r="O17" s="28">
        <f t="shared" si="0"/>
        <v>-1291481</v>
      </c>
      <c r="P17" s="28">
        <f t="shared" si="0"/>
        <v>0</v>
      </c>
      <c r="Q17" s="28">
        <f t="shared" si="0"/>
        <v>0</v>
      </c>
      <c r="R17" s="28">
        <f t="shared" si="0"/>
        <v>-1291481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8479209</v>
      </c>
      <c r="X17" s="28">
        <f t="shared" si="0"/>
        <v>-29822565</v>
      </c>
      <c r="Y17" s="28">
        <f t="shared" si="0"/>
        <v>38301774</v>
      </c>
      <c r="Z17" s="29">
        <f>+IF(X17&lt;&gt;0,+(Y17/X17)*100,0)</f>
        <v>-128.43219220077145</v>
      </c>
      <c r="AA17" s="30">
        <f>SUM(AA6:AA16)</f>
        <v>-29822565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41510669</v>
      </c>
      <c r="F38" s="2">
        <f t="shared" si="3"/>
        <v>-29822565</v>
      </c>
      <c r="G38" s="2">
        <f t="shared" si="3"/>
        <v>0</v>
      </c>
      <c r="H38" s="2">
        <f t="shared" si="3"/>
        <v>590819</v>
      </c>
      <c r="I38" s="2">
        <f t="shared" si="3"/>
        <v>700662</v>
      </c>
      <c r="J38" s="2">
        <f t="shared" si="3"/>
        <v>1291481</v>
      </c>
      <c r="K38" s="2">
        <f t="shared" si="3"/>
        <v>8479209</v>
      </c>
      <c r="L38" s="2">
        <f t="shared" si="3"/>
        <v>0</v>
      </c>
      <c r="M38" s="2">
        <f t="shared" si="3"/>
        <v>0</v>
      </c>
      <c r="N38" s="2">
        <f t="shared" si="3"/>
        <v>8479209</v>
      </c>
      <c r="O38" s="2">
        <f t="shared" si="3"/>
        <v>-1291481</v>
      </c>
      <c r="P38" s="2">
        <f t="shared" si="3"/>
        <v>0</v>
      </c>
      <c r="Q38" s="2">
        <f t="shared" si="3"/>
        <v>0</v>
      </c>
      <c r="R38" s="2">
        <f t="shared" si="3"/>
        <v>-1291481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8479209</v>
      </c>
      <c r="X38" s="2">
        <f t="shared" si="3"/>
        <v>-29822565</v>
      </c>
      <c r="Y38" s="2">
        <f t="shared" si="3"/>
        <v>38301774</v>
      </c>
      <c r="Z38" s="34">
        <f>+IF(X38&lt;&gt;0,+(Y38/X38)*100,0)</f>
        <v>-128.43219220077145</v>
      </c>
      <c r="AA38" s="35">
        <f>+AA17+AA27+AA36</f>
        <v>-29822565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590819</v>
      </c>
      <c r="J39" s="2">
        <f>+G39</f>
        <v>0</v>
      </c>
      <c r="K39" s="2">
        <f>+I40+K60</f>
        <v>1291481</v>
      </c>
      <c r="L39" s="2">
        <f>+K40+L60</f>
        <v>9770690</v>
      </c>
      <c r="M39" s="2">
        <f>+L40+M60</f>
        <v>9770690</v>
      </c>
      <c r="N39" s="2">
        <f>+K39</f>
        <v>1291481</v>
      </c>
      <c r="O39" s="2">
        <f>+M40+O60</f>
        <v>9770690</v>
      </c>
      <c r="P39" s="2">
        <f>+O40+P60</f>
        <v>8479209</v>
      </c>
      <c r="Q39" s="2">
        <f>+P40+Q60</f>
        <v>8479209</v>
      </c>
      <c r="R39" s="2">
        <f>+O39</f>
        <v>9770690</v>
      </c>
      <c r="S39" s="2">
        <f>+Q40+S60</f>
        <v>8479209</v>
      </c>
      <c r="T39" s="2">
        <f>+S40+T60</f>
        <v>8479209</v>
      </c>
      <c r="U39" s="2">
        <f>+T40+U60</f>
        <v>8479209</v>
      </c>
      <c r="V39" s="2">
        <f>+S39</f>
        <v>8479209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41510669</v>
      </c>
      <c r="F40" s="45">
        <f t="shared" si="4"/>
        <v>-29822565</v>
      </c>
      <c r="G40" s="45">
        <f t="shared" si="4"/>
        <v>0</v>
      </c>
      <c r="H40" s="45">
        <f t="shared" si="4"/>
        <v>590819</v>
      </c>
      <c r="I40" s="45">
        <f t="shared" si="4"/>
        <v>1291481</v>
      </c>
      <c r="J40" s="45">
        <f>+I40</f>
        <v>1291481</v>
      </c>
      <c r="K40" s="45">
        <f t="shared" si="4"/>
        <v>9770690</v>
      </c>
      <c r="L40" s="45">
        <f t="shared" si="4"/>
        <v>9770690</v>
      </c>
      <c r="M40" s="45">
        <f t="shared" si="4"/>
        <v>9770690</v>
      </c>
      <c r="N40" s="45">
        <f>+M40</f>
        <v>9770690</v>
      </c>
      <c r="O40" s="45">
        <f t="shared" si="4"/>
        <v>8479209</v>
      </c>
      <c r="P40" s="45">
        <f t="shared" si="4"/>
        <v>8479209</v>
      </c>
      <c r="Q40" s="45">
        <f t="shared" si="4"/>
        <v>8479209</v>
      </c>
      <c r="R40" s="45">
        <f>+Q40</f>
        <v>8479209</v>
      </c>
      <c r="S40" s="45">
        <f t="shared" si="4"/>
        <v>8479209</v>
      </c>
      <c r="T40" s="45">
        <f t="shared" si="4"/>
        <v>8479209</v>
      </c>
      <c r="U40" s="45">
        <f t="shared" si="4"/>
        <v>8479209</v>
      </c>
      <c r="V40" s="45">
        <f>+U40</f>
        <v>8479209</v>
      </c>
      <c r="W40" s="45">
        <f>+V40</f>
        <v>8479209</v>
      </c>
      <c r="X40" s="45">
        <f t="shared" si="4"/>
        <v>-29822565</v>
      </c>
      <c r="Y40" s="45">
        <f t="shared" si="4"/>
        <v>38301774</v>
      </c>
      <c r="Z40" s="46">
        <f>+IF(X40&lt;&gt;0,+(Y40/X40)*100,0)</f>
        <v>-128.43219220077145</v>
      </c>
      <c r="AA40" s="47">
        <f t="shared" si="4"/>
        <v>-29822565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2209636330</v>
      </c>
      <c r="D7" s="18"/>
      <c r="E7" s="19">
        <v>125289488</v>
      </c>
      <c r="F7" s="20">
        <v>125468488</v>
      </c>
      <c r="G7" s="20">
        <v>6067204</v>
      </c>
      <c r="H7" s="20">
        <v>6347687</v>
      </c>
      <c r="I7" s="20">
        <v>5021438</v>
      </c>
      <c r="J7" s="20">
        <v>17436329</v>
      </c>
      <c r="K7" s="20">
        <v>6931405</v>
      </c>
      <c r="L7" s="20">
        <v>4988912</v>
      </c>
      <c r="M7" s="20">
        <v>5385070</v>
      </c>
      <c r="N7" s="20">
        <v>17305387</v>
      </c>
      <c r="O7" s="20">
        <v>5587924</v>
      </c>
      <c r="P7" s="20">
        <v>5088942</v>
      </c>
      <c r="Q7" s="20">
        <v>5489202</v>
      </c>
      <c r="R7" s="20">
        <v>16166068</v>
      </c>
      <c r="S7" s="20">
        <v>5059565</v>
      </c>
      <c r="T7" s="20">
        <v>6299597</v>
      </c>
      <c r="U7" s="20">
        <v>5782911</v>
      </c>
      <c r="V7" s="20">
        <v>17142073</v>
      </c>
      <c r="W7" s="20">
        <v>68049857</v>
      </c>
      <c r="X7" s="20">
        <v>125468488</v>
      </c>
      <c r="Y7" s="20">
        <v>-57418631</v>
      </c>
      <c r="Z7" s="21">
        <v>-45.763388015005013</v>
      </c>
      <c r="AA7" s="22">
        <v>125468488</v>
      </c>
    </row>
    <row r="8" spans="1:27" x14ac:dyDescent="0.25">
      <c r="A8" s="23" t="s">
        <v>36</v>
      </c>
      <c r="B8" s="17" t="s">
        <v>32</v>
      </c>
      <c r="C8" s="18">
        <v>14287</v>
      </c>
      <c r="D8" s="18"/>
      <c r="E8" s="19">
        <v>8031</v>
      </c>
      <c r="F8" s="20">
        <v>8031</v>
      </c>
      <c r="G8" s="20">
        <v>4990</v>
      </c>
      <c r="H8" s="20">
        <v>11</v>
      </c>
      <c r="I8" s="20">
        <v>12280</v>
      </c>
      <c r="J8" s="20">
        <v>17281</v>
      </c>
      <c r="K8" s="20">
        <v>11594</v>
      </c>
      <c r="L8" s="20">
        <v>6478</v>
      </c>
      <c r="M8" s="20">
        <v>4469</v>
      </c>
      <c r="N8" s="20">
        <v>22541</v>
      </c>
      <c r="O8" s="20">
        <v>11140</v>
      </c>
      <c r="P8" s="20">
        <v>4990</v>
      </c>
      <c r="Q8" s="20">
        <v>17631</v>
      </c>
      <c r="R8" s="20">
        <v>33761</v>
      </c>
      <c r="S8" s="20">
        <v>8339</v>
      </c>
      <c r="T8" s="20">
        <v>7244</v>
      </c>
      <c r="U8" s="20">
        <v>12807</v>
      </c>
      <c r="V8" s="20">
        <v>28390</v>
      </c>
      <c r="W8" s="20">
        <v>101973</v>
      </c>
      <c r="X8" s="20">
        <v>8031</v>
      </c>
      <c r="Y8" s="20">
        <v>93942</v>
      </c>
      <c r="Z8" s="21">
        <v>1169.7422487859544</v>
      </c>
      <c r="AA8" s="22">
        <v>8031</v>
      </c>
    </row>
    <row r="9" spans="1:27" x14ac:dyDescent="0.25">
      <c r="A9" s="23" t="s">
        <v>37</v>
      </c>
      <c r="B9" s="17" t="s">
        <v>6</v>
      </c>
      <c r="C9" s="18">
        <v>10753346</v>
      </c>
      <c r="D9" s="18"/>
      <c r="E9" s="19">
        <v>9857235</v>
      </c>
      <c r="F9" s="20">
        <v>9857235</v>
      </c>
      <c r="G9" s="20">
        <v>4107180</v>
      </c>
      <c r="H9" s="20"/>
      <c r="I9" s="20"/>
      <c r="J9" s="20">
        <v>4107180</v>
      </c>
      <c r="K9" s="20"/>
      <c r="L9" s="20"/>
      <c r="M9" s="20">
        <v>3249003</v>
      </c>
      <c r="N9" s="20">
        <v>3249003</v>
      </c>
      <c r="O9" s="20"/>
      <c r="P9" s="20"/>
      <c r="Q9" s="20">
        <v>2464303</v>
      </c>
      <c r="R9" s="20">
        <v>2464303</v>
      </c>
      <c r="S9" s="20"/>
      <c r="T9" s="20"/>
      <c r="U9" s="20"/>
      <c r="V9" s="20"/>
      <c r="W9" s="20">
        <v>9820486</v>
      </c>
      <c r="X9" s="20">
        <v>9857235</v>
      </c>
      <c r="Y9" s="20">
        <v>-36749</v>
      </c>
      <c r="Z9" s="21">
        <v>-0.372812457042974</v>
      </c>
      <c r="AA9" s="22">
        <v>9857235</v>
      </c>
    </row>
    <row r="10" spans="1:27" x14ac:dyDescent="0.25">
      <c r="A10" s="23" t="s">
        <v>38</v>
      </c>
      <c r="B10" s="17" t="s">
        <v>6</v>
      </c>
      <c r="C10" s="18">
        <v>36024198</v>
      </c>
      <c r="D10" s="18"/>
      <c r="E10" s="19">
        <v>61446999</v>
      </c>
      <c r="F10" s="20">
        <v>61446999</v>
      </c>
      <c r="G10" s="20">
        <v>20447000</v>
      </c>
      <c r="H10" s="20"/>
      <c r="I10" s="20"/>
      <c r="J10" s="20">
        <v>20447000</v>
      </c>
      <c r="K10" s="20"/>
      <c r="L10" s="20">
        <v>25000000</v>
      </c>
      <c r="M10" s="20"/>
      <c r="N10" s="20">
        <v>25000000</v>
      </c>
      <c r="O10" s="20"/>
      <c r="P10" s="20"/>
      <c r="Q10" s="20">
        <v>16000000</v>
      </c>
      <c r="R10" s="20">
        <v>16000000</v>
      </c>
      <c r="S10" s="20"/>
      <c r="T10" s="20"/>
      <c r="U10" s="20"/>
      <c r="V10" s="20"/>
      <c r="W10" s="20">
        <v>61447000</v>
      </c>
      <c r="X10" s="20">
        <v>61446999</v>
      </c>
      <c r="Y10" s="20">
        <v>1</v>
      </c>
      <c r="Z10" s="21"/>
      <c r="AA10" s="22">
        <v>61446999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-25958151</v>
      </c>
      <c r="D14" s="18"/>
      <c r="E14" s="19">
        <v>-137071608</v>
      </c>
      <c r="F14" s="20">
        <v>-37384908</v>
      </c>
      <c r="G14" s="20">
        <v>-3867964</v>
      </c>
      <c r="H14" s="20">
        <v>13665680</v>
      </c>
      <c r="I14" s="20">
        <v>-13682295</v>
      </c>
      <c r="J14" s="20">
        <v>-3884579</v>
      </c>
      <c r="K14" s="20"/>
      <c r="L14" s="20"/>
      <c r="M14" s="20"/>
      <c r="N14" s="20"/>
      <c r="O14" s="20">
        <v>-2530473</v>
      </c>
      <c r="P14" s="20">
        <v>-24416</v>
      </c>
      <c r="Q14" s="20">
        <v>-5300000</v>
      </c>
      <c r="R14" s="20">
        <v>-7854889</v>
      </c>
      <c r="S14" s="20">
        <v>-198095</v>
      </c>
      <c r="T14" s="20">
        <v>-2489877</v>
      </c>
      <c r="U14" s="20">
        <v>-3068049</v>
      </c>
      <c r="V14" s="20">
        <v>-5756021</v>
      </c>
      <c r="W14" s="20">
        <v>-17495489</v>
      </c>
      <c r="X14" s="20">
        <v>-37384908</v>
      </c>
      <c r="Y14" s="20">
        <v>19889419</v>
      </c>
      <c r="Z14" s="21">
        <v>-53.201733169973295</v>
      </c>
      <c r="AA14" s="22">
        <v>-37384908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2230470010</v>
      </c>
      <c r="D17" s="26">
        <f>SUM(D6:D16)</f>
        <v>0</v>
      </c>
      <c r="E17" s="27">
        <f t="shared" si="0"/>
        <v>59530145</v>
      </c>
      <c r="F17" s="28">
        <f t="shared" si="0"/>
        <v>159395845</v>
      </c>
      <c r="G17" s="28">
        <f t="shared" si="0"/>
        <v>26758410</v>
      </c>
      <c r="H17" s="28">
        <f t="shared" si="0"/>
        <v>20013378</v>
      </c>
      <c r="I17" s="28">
        <f t="shared" si="0"/>
        <v>-8648577</v>
      </c>
      <c r="J17" s="28">
        <f t="shared" si="0"/>
        <v>38123211</v>
      </c>
      <c r="K17" s="28">
        <f t="shared" si="0"/>
        <v>6942999</v>
      </c>
      <c r="L17" s="28">
        <f t="shared" si="0"/>
        <v>29995390</v>
      </c>
      <c r="M17" s="28">
        <f t="shared" si="0"/>
        <v>8638542</v>
      </c>
      <c r="N17" s="28">
        <f t="shared" si="0"/>
        <v>45576931</v>
      </c>
      <c r="O17" s="28">
        <f t="shared" si="0"/>
        <v>3068591</v>
      </c>
      <c r="P17" s="28">
        <f t="shared" si="0"/>
        <v>5069516</v>
      </c>
      <c r="Q17" s="28">
        <f t="shared" si="0"/>
        <v>18671136</v>
      </c>
      <c r="R17" s="28">
        <f t="shared" si="0"/>
        <v>26809243</v>
      </c>
      <c r="S17" s="28">
        <f t="shared" si="0"/>
        <v>4869809</v>
      </c>
      <c r="T17" s="28">
        <f t="shared" si="0"/>
        <v>3816964</v>
      </c>
      <c r="U17" s="28">
        <f t="shared" si="0"/>
        <v>2727669</v>
      </c>
      <c r="V17" s="28">
        <f t="shared" si="0"/>
        <v>11414442</v>
      </c>
      <c r="W17" s="28">
        <f t="shared" si="0"/>
        <v>121923827</v>
      </c>
      <c r="X17" s="28">
        <f t="shared" si="0"/>
        <v>159395845</v>
      </c>
      <c r="Y17" s="28">
        <f t="shared" si="0"/>
        <v>-37472018</v>
      </c>
      <c r="Z17" s="29">
        <f>+IF(X17&lt;&gt;0,+(Y17/X17)*100,0)</f>
        <v>-23.50877966737464</v>
      </c>
      <c r="AA17" s="30">
        <f>SUM(AA6:AA16)</f>
        <v>159395845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-3478260</v>
      </c>
      <c r="F26" s="20">
        <v>-5217390</v>
      </c>
      <c r="G26" s="20"/>
      <c r="H26" s="20">
        <v>-1249210</v>
      </c>
      <c r="I26" s="20"/>
      <c r="J26" s="20">
        <v>-1249210</v>
      </c>
      <c r="K26" s="20"/>
      <c r="L26" s="20"/>
      <c r="M26" s="20">
        <v>-795242</v>
      </c>
      <c r="N26" s="20">
        <v>-795242</v>
      </c>
      <c r="O26" s="20"/>
      <c r="P26" s="20"/>
      <c r="Q26" s="20"/>
      <c r="R26" s="20"/>
      <c r="S26" s="20"/>
      <c r="T26" s="20">
        <v>-955548</v>
      </c>
      <c r="U26" s="20"/>
      <c r="V26" s="20">
        <v>-955548</v>
      </c>
      <c r="W26" s="20">
        <v>-3000000</v>
      </c>
      <c r="X26" s="20">
        <v>-5217390</v>
      </c>
      <c r="Y26" s="20">
        <v>2217390</v>
      </c>
      <c r="Z26" s="21">
        <v>-42.499985624996405</v>
      </c>
      <c r="AA26" s="22">
        <v>-5217390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-3478260</v>
      </c>
      <c r="F27" s="28">
        <f t="shared" si="1"/>
        <v>-5217390</v>
      </c>
      <c r="G27" s="28">
        <f t="shared" si="1"/>
        <v>0</v>
      </c>
      <c r="H27" s="28">
        <f t="shared" si="1"/>
        <v>-1249210</v>
      </c>
      <c r="I27" s="28">
        <f t="shared" si="1"/>
        <v>0</v>
      </c>
      <c r="J27" s="28">
        <f t="shared" si="1"/>
        <v>-1249210</v>
      </c>
      <c r="K27" s="28">
        <f t="shared" si="1"/>
        <v>0</v>
      </c>
      <c r="L27" s="28">
        <f t="shared" si="1"/>
        <v>0</v>
      </c>
      <c r="M27" s="28">
        <f t="shared" si="1"/>
        <v>-795242</v>
      </c>
      <c r="N27" s="28">
        <f t="shared" si="1"/>
        <v>-795242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-955548</v>
      </c>
      <c r="U27" s="28">
        <f t="shared" si="1"/>
        <v>0</v>
      </c>
      <c r="V27" s="28">
        <f t="shared" si="1"/>
        <v>-955548</v>
      </c>
      <c r="W27" s="28">
        <f t="shared" si="1"/>
        <v>-3000000</v>
      </c>
      <c r="X27" s="28">
        <f t="shared" si="1"/>
        <v>-5217390</v>
      </c>
      <c r="Y27" s="28">
        <f t="shared" si="1"/>
        <v>2217390</v>
      </c>
      <c r="Z27" s="29">
        <f>+IF(X27&lt;&gt;0,+(Y27/X27)*100,0)</f>
        <v>-42.499985624996405</v>
      </c>
      <c r="AA27" s="30">
        <f>SUM(AA21:AA26)</f>
        <v>-5217390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2230470010</v>
      </c>
      <c r="D38" s="32">
        <f>+D17+D27+D36</f>
        <v>0</v>
      </c>
      <c r="E38" s="33">
        <f t="shared" si="3"/>
        <v>56051885</v>
      </c>
      <c r="F38" s="2">
        <f t="shared" si="3"/>
        <v>154178455</v>
      </c>
      <c r="G38" s="2">
        <f t="shared" si="3"/>
        <v>26758410</v>
      </c>
      <c r="H38" s="2">
        <f t="shared" si="3"/>
        <v>18764168</v>
      </c>
      <c r="I38" s="2">
        <f t="shared" si="3"/>
        <v>-8648577</v>
      </c>
      <c r="J38" s="2">
        <f t="shared" si="3"/>
        <v>36874001</v>
      </c>
      <c r="K38" s="2">
        <f t="shared" si="3"/>
        <v>6942999</v>
      </c>
      <c r="L38" s="2">
        <f t="shared" si="3"/>
        <v>29995390</v>
      </c>
      <c r="M38" s="2">
        <f t="shared" si="3"/>
        <v>7843300</v>
      </c>
      <c r="N38" s="2">
        <f t="shared" si="3"/>
        <v>44781689</v>
      </c>
      <c r="O38" s="2">
        <f t="shared" si="3"/>
        <v>3068591</v>
      </c>
      <c r="P38" s="2">
        <f t="shared" si="3"/>
        <v>5069516</v>
      </c>
      <c r="Q38" s="2">
        <f t="shared" si="3"/>
        <v>18671136</v>
      </c>
      <c r="R38" s="2">
        <f t="shared" si="3"/>
        <v>26809243</v>
      </c>
      <c r="S38" s="2">
        <f t="shared" si="3"/>
        <v>4869809</v>
      </c>
      <c r="T38" s="2">
        <f t="shared" si="3"/>
        <v>2861416</v>
      </c>
      <c r="U38" s="2">
        <f t="shared" si="3"/>
        <v>2727669</v>
      </c>
      <c r="V38" s="2">
        <f t="shared" si="3"/>
        <v>10458894</v>
      </c>
      <c r="W38" s="2">
        <f t="shared" si="3"/>
        <v>118923827</v>
      </c>
      <c r="X38" s="2">
        <f t="shared" si="3"/>
        <v>154178455</v>
      </c>
      <c r="Y38" s="2">
        <f t="shared" si="3"/>
        <v>-35254628</v>
      </c>
      <c r="Z38" s="34">
        <f>+IF(X38&lt;&gt;0,+(Y38/X38)*100,0)</f>
        <v>-22.866118356160722</v>
      </c>
      <c r="AA38" s="35">
        <f>+AA17+AA27+AA36</f>
        <v>154178455</v>
      </c>
    </row>
    <row r="39" spans="1:27" x14ac:dyDescent="0.25">
      <c r="A39" s="23" t="s">
        <v>60</v>
      </c>
      <c r="B39" s="17"/>
      <c r="C39" s="32">
        <v>400660306</v>
      </c>
      <c r="D39" s="32"/>
      <c r="E39" s="33"/>
      <c r="F39" s="2"/>
      <c r="G39" s="2">
        <v>2633836388</v>
      </c>
      <c r="H39" s="2">
        <f>+G40+H60</f>
        <v>2660594798</v>
      </c>
      <c r="I39" s="2">
        <f>+H40+I60</f>
        <v>2679358966</v>
      </c>
      <c r="J39" s="2">
        <f>+G39</f>
        <v>2633836388</v>
      </c>
      <c r="K39" s="2">
        <f>+I40+K60</f>
        <v>2670710389</v>
      </c>
      <c r="L39" s="2">
        <f>+K40+L60</f>
        <v>2677653388</v>
      </c>
      <c r="M39" s="2">
        <f>+L40+M60</f>
        <v>2707648778</v>
      </c>
      <c r="N39" s="2">
        <f>+K39</f>
        <v>2670710389</v>
      </c>
      <c r="O39" s="2">
        <f>+M40+O60</f>
        <v>2715492078</v>
      </c>
      <c r="P39" s="2">
        <f>+O40+P60</f>
        <v>2718560669</v>
      </c>
      <c r="Q39" s="2">
        <f>+P40+Q60</f>
        <v>2723630185</v>
      </c>
      <c r="R39" s="2">
        <f>+O39</f>
        <v>2715492078</v>
      </c>
      <c r="S39" s="2">
        <f>+Q40+S60</f>
        <v>2742301321</v>
      </c>
      <c r="T39" s="2">
        <f>+S40+T60</f>
        <v>2747171130</v>
      </c>
      <c r="U39" s="2">
        <f>+T40+U60</f>
        <v>2750032546</v>
      </c>
      <c r="V39" s="2">
        <f>+S39</f>
        <v>2742301321</v>
      </c>
      <c r="W39" s="2">
        <f>+G39</f>
        <v>2633836388</v>
      </c>
      <c r="X39" s="2"/>
      <c r="Y39" s="2">
        <f>+W39-X39</f>
        <v>2633836388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2631130316</v>
      </c>
      <c r="D40" s="43">
        <f t="shared" ref="D40:AA40" si="4">+D38+D39</f>
        <v>0</v>
      </c>
      <c r="E40" s="44">
        <f t="shared" si="4"/>
        <v>56051885</v>
      </c>
      <c r="F40" s="45">
        <f t="shared" si="4"/>
        <v>154178455</v>
      </c>
      <c r="G40" s="45">
        <f t="shared" si="4"/>
        <v>2660594798</v>
      </c>
      <c r="H40" s="45">
        <f t="shared" si="4"/>
        <v>2679358966</v>
      </c>
      <c r="I40" s="45">
        <f t="shared" si="4"/>
        <v>2670710389</v>
      </c>
      <c r="J40" s="45">
        <f>+I40</f>
        <v>2670710389</v>
      </c>
      <c r="K40" s="45">
        <f t="shared" si="4"/>
        <v>2677653388</v>
      </c>
      <c r="L40" s="45">
        <f t="shared" si="4"/>
        <v>2707648778</v>
      </c>
      <c r="M40" s="45">
        <f t="shared" si="4"/>
        <v>2715492078</v>
      </c>
      <c r="N40" s="45">
        <f>+M40</f>
        <v>2715492078</v>
      </c>
      <c r="O40" s="45">
        <f t="shared" si="4"/>
        <v>2718560669</v>
      </c>
      <c r="P40" s="45">
        <f t="shared" si="4"/>
        <v>2723630185</v>
      </c>
      <c r="Q40" s="45">
        <f t="shared" si="4"/>
        <v>2742301321</v>
      </c>
      <c r="R40" s="45">
        <f>+Q40</f>
        <v>2742301321</v>
      </c>
      <c r="S40" s="45">
        <f t="shared" si="4"/>
        <v>2747171130</v>
      </c>
      <c r="T40" s="45">
        <f t="shared" si="4"/>
        <v>2750032546</v>
      </c>
      <c r="U40" s="45">
        <f t="shared" si="4"/>
        <v>2752760215</v>
      </c>
      <c r="V40" s="45">
        <f>+U40</f>
        <v>2752760215</v>
      </c>
      <c r="W40" s="45">
        <f>+V40</f>
        <v>2752760215</v>
      </c>
      <c r="X40" s="45">
        <f t="shared" si="4"/>
        <v>154178455</v>
      </c>
      <c r="Y40" s="45">
        <f t="shared" si="4"/>
        <v>2598581760</v>
      </c>
      <c r="Z40" s="46">
        <f>+IF(X40&lt;&gt;0,+(Y40/X40)*100,0)</f>
        <v>1685.4376702633322</v>
      </c>
      <c r="AA40" s="47">
        <f t="shared" si="4"/>
        <v>154178455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2633836388</v>
      </c>
      <c r="J60">
        <v>2633836388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5A7173-0375-4006-9E6F-53BD8944D52F}"/>
</file>

<file path=customXml/itemProps2.xml><?xml version="1.0" encoding="utf-8"?>
<ds:datastoreItem xmlns:ds="http://schemas.openxmlformats.org/officeDocument/2006/customXml" ds:itemID="{D23728FE-D6BB-42A2-BC44-1E38E4995F6F}"/>
</file>

<file path=customXml/itemProps3.xml><?xml version="1.0" encoding="utf-8"?>
<ds:datastoreItem xmlns:ds="http://schemas.openxmlformats.org/officeDocument/2006/customXml" ds:itemID="{0E06097F-7E1E-4FB6-8A15-714E3F8E48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2025-08-28T07:34:28Z</dcterms:created>
  <dcterms:modified xsi:type="dcterms:W3CDTF">2025-08-28T07:38:53Z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